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Mariam Machaladze\Desktop\"/>
    </mc:Choice>
  </mc:AlternateContent>
  <xr:revisionPtr revIDLastSave="0" documentId="8_{DE7DB1C6-C509-47CD-8B4A-FD9BFFF22B01}" xr6:coauthVersionLast="47" xr6:coauthVersionMax="47" xr10:uidLastSave="{00000000-0000-0000-0000-000000000000}"/>
  <bookViews>
    <workbookView xWindow="-28920" yWindow="1830" windowWidth="29040" windowHeight="15720" xr2:uid="{00000000-000D-0000-FFFF-FFFF00000000}"/>
  </bookViews>
  <sheets>
    <sheet name="Financial Information" sheetId="1" r:id="rId1"/>
    <sheet name="Sheet2"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1" l="1"/>
  <c r="F83" i="1"/>
  <c r="F75" i="1"/>
  <c r="F45" i="1"/>
  <c r="F44" i="1" s="1"/>
  <c r="F38" i="1"/>
  <c r="F33" i="1"/>
  <c r="F32" i="1" s="1"/>
  <c r="G83" i="1"/>
  <c r="G75" i="1"/>
  <c r="G45" i="1"/>
  <c r="G44" i="1"/>
  <c r="G38" i="1"/>
  <c r="G33" i="1"/>
  <c r="G32" i="1" s="1"/>
  <c r="G41" i="1" s="1"/>
  <c r="F41" i="1" l="1"/>
  <c r="F51" i="1" s="1"/>
  <c r="G51" i="1"/>
  <c r="G42" i="1"/>
  <c r="F42" i="1" l="1"/>
  <c r="F56" i="1"/>
  <c r="F52" i="1"/>
  <c r="G56" i="1"/>
  <c r="G52" i="1"/>
  <c r="F62" i="1" l="1"/>
  <c r="F63" i="1" s="1"/>
  <c r="F57" i="1"/>
  <c r="G62" i="1"/>
  <c r="G63" i="1" s="1"/>
  <c r="G57" i="1"/>
  <c r="D106" i="1" l="1"/>
  <c r="D105" i="1"/>
  <c r="D120" i="1" s="1"/>
  <c r="H75" i="1" l="1"/>
  <c r="K83" i="1"/>
  <c r="H83" i="1"/>
  <c r="J83" i="1"/>
  <c r="I83" i="1"/>
  <c r="K75" i="1"/>
  <c r="J75" i="1"/>
  <c r="I75" i="1"/>
  <c r="K33" i="1"/>
  <c r="K32" i="1" s="1"/>
  <c r="J33" i="1"/>
  <c r="J32" i="1" s="1"/>
  <c r="I33" i="1"/>
  <c r="I32" i="1" s="1"/>
  <c r="H33" i="1"/>
  <c r="H32" i="1" s="1"/>
  <c r="K45" i="1"/>
  <c r="K44" i="1" s="1"/>
  <c r="J45" i="1"/>
  <c r="J44" i="1" s="1"/>
  <c r="I45" i="1"/>
  <c r="I44" i="1" s="1"/>
  <c r="H45" i="1"/>
  <c r="H44" i="1" s="1"/>
  <c r="K38" i="1"/>
  <c r="J38" i="1"/>
  <c r="I38" i="1"/>
  <c r="H38" i="1"/>
  <c r="H41" i="1" l="1"/>
  <c r="H51" i="1" s="1"/>
  <c r="J41" i="1"/>
  <c r="J51" i="1" s="1"/>
  <c r="K41" i="1"/>
  <c r="K42" i="1" s="1"/>
  <c r="I41" i="1"/>
  <c r="I42" i="1" s="1"/>
  <c r="B4" i="1"/>
  <c r="B12" i="1"/>
  <c r="B10" i="1"/>
  <c r="B8" i="1"/>
  <c r="B6" i="1"/>
  <c r="H42" i="1" l="1"/>
  <c r="H56" i="1"/>
  <c r="H62" i="1" s="1"/>
  <c r="H63" i="1" s="1"/>
  <c r="H52" i="1"/>
  <c r="J42" i="1"/>
  <c r="K51" i="1"/>
  <c r="K56" i="1" s="1"/>
  <c r="I51" i="1"/>
  <c r="I56" i="1" s="1"/>
  <c r="J56" i="1"/>
  <c r="J52" i="1"/>
  <c r="I52" i="1" l="1"/>
  <c r="K52" i="1"/>
  <c r="J62" i="1"/>
  <c r="J63" i="1" s="1"/>
  <c r="J57" i="1"/>
  <c r="H57" i="1"/>
  <c r="I62" i="1"/>
  <c r="I63" i="1" s="1"/>
  <c r="I57" i="1"/>
  <c r="K62" i="1"/>
  <c r="K63" i="1" s="1"/>
  <c r="K5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Mariam Machaladze</author>
  </authors>
  <commentList>
    <comment ref="E90" authorId="0" shapeId="0" xr:uid="{9BCE9604-1D7A-4A9C-8BCB-A1469F58DC00}">
      <text>
        <r>
          <rPr>
            <sz val="9"/>
            <color indexed="81"/>
            <rFont val="Tahoma"/>
            <family val="2"/>
          </rPr>
          <t>ასარჩევი ველი</t>
        </r>
      </text>
    </comment>
  </commentList>
</comments>
</file>

<file path=xl/sharedStrings.xml><?xml version="1.0" encoding="utf-8"?>
<sst xmlns="http://schemas.openxmlformats.org/spreadsheetml/2006/main" count="297" uniqueCount="136">
  <si>
    <t>Enterprise</t>
  </si>
  <si>
    <t>Total customers</t>
  </si>
  <si>
    <t>Burn Rate</t>
  </si>
  <si>
    <t>SaaS</t>
  </si>
  <si>
    <t>Monthly Recurring Revenue (MRR)</t>
  </si>
  <si>
    <t>Annual Recurring Revenue (ARR)</t>
  </si>
  <si>
    <t>Gross MRR Churn</t>
  </si>
  <si>
    <t>Paid Customer Acquisition Cost (CAC)</t>
  </si>
  <si>
    <t>Subscription</t>
  </si>
  <si>
    <t>Gross User Churn</t>
  </si>
  <si>
    <t>Transactional</t>
  </si>
  <si>
    <t>Gross Transaction Value (GTV)</t>
  </si>
  <si>
    <t>Net Revenue</t>
  </si>
  <si>
    <t>User Retention</t>
  </si>
  <si>
    <t>Marketplace</t>
  </si>
  <si>
    <t>E-commerce</t>
  </si>
  <si>
    <t>Ads</t>
  </si>
  <si>
    <t>Daily Active Users</t>
  </si>
  <si>
    <t>Monthly Active Users</t>
  </si>
  <si>
    <t>Percentage logged in</t>
  </si>
  <si>
    <t>Usage-Based</t>
  </si>
  <si>
    <t>Forecast</t>
  </si>
  <si>
    <t xml:space="preserve">Product Revenue/პროდუქტიდან მიღებული შემოსავლები </t>
  </si>
  <si>
    <t>Number of Units Sold/გაყიდული ერთეულების რაოდენობა</t>
  </si>
  <si>
    <t>Price per Unit/ერთეულის ფასი</t>
  </si>
  <si>
    <t>Service Revenue/გაწეული სერვისიგან მიღებული შემოსავლები</t>
  </si>
  <si>
    <t>Cost of Goods Sold/Services Rendered (COGS)/გაყიდული საქონლის/სერვისის ღირებულება</t>
  </si>
  <si>
    <t>Gross Profit/მთლიანი მოგება</t>
  </si>
  <si>
    <t>Product R&amp;D Expenses/პროდუქტთან დაკავშირებული კვლევითი და საცდელი მომსახურების ხარჯები</t>
  </si>
  <si>
    <t>Salaries/ხელფასები</t>
  </si>
  <si>
    <t>Sales and Marketing/გაყიდვები და მარკეტინგი</t>
  </si>
  <si>
    <t>Other Expense (specify)/სხვა ხარჯები (დააზუსტეთ)</t>
  </si>
  <si>
    <t>Other Operating Expenses/სხვა საოპერაციო ხარჯები</t>
  </si>
  <si>
    <t>Net Profit/Loss After Tax/სუფთა მოგება/ზარალი გადასახადების შემდეგ</t>
  </si>
  <si>
    <t>Product/Service COGS/გაყიდული პროდუქციის ან გაწეული მომსახურების თვითღირებულების ხარჯი</t>
  </si>
  <si>
    <t>Depreciation/Amortisation/ცვეთა და ამორტიზაცია</t>
  </si>
  <si>
    <t>EBITDA/საოპერაციო მოგება</t>
  </si>
  <si>
    <t>EBIT/საოპერაციო მოგება დაბეგვრამდე და სესხის პროცენტის გადახდამდე</t>
  </si>
  <si>
    <t>Interest Expense/ საპროცენტო ხაჯი</t>
  </si>
  <si>
    <t>Tax expense / მოგების გადასახადი</t>
  </si>
  <si>
    <t xml:space="preserve">Additional Information </t>
  </si>
  <si>
    <t>სტარტაპის განვითარების ეტაპი</t>
  </si>
  <si>
    <t>Business Model</t>
  </si>
  <si>
    <t>Industry</t>
  </si>
  <si>
    <t>Pre-revenue, idea stage</t>
  </si>
  <si>
    <t>B2B Software and Services</t>
  </si>
  <si>
    <t>Pre-revenue, prototype, no MVP launched</t>
  </si>
  <si>
    <t>Education</t>
  </si>
  <si>
    <t>Pre-revenue, MVP launched</t>
  </si>
  <si>
    <t>Consumer</t>
  </si>
  <si>
    <t>Revenue, MVP launched</t>
  </si>
  <si>
    <t>Financial Technology</t>
  </si>
  <si>
    <t>Revenue, product launched</t>
  </si>
  <si>
    <t>Healthcare</t>
  </si>
  <si>
    <t>Real Estate and Construction</t>
  </si>
  <si>
    <t>Hardware &amp; Industrials</t>
  </si>
  <si>
    <t>Government</t>
  </si>
  <si>
    <t>სტარტაპის განვითარების ეტაპი/Startup Development Stage</t>
  </si>
  <si>
    <t>ინდუსტრია/ Industry</t>
  </si>
  <si>
    <t>ბიზნეს მოდელი/ Business Model</t>
  </si>
  <si>
    <t>ბიზნეს მოდელის შესაბამისი მეტრიკები / Metrics according to the business models</t>
  </si>
  <si>
    <t>ინსტრუქცია / instruction</t>
  </si>
  <si>
    <t>#</t>
  </si>
  <si>
    <t>მოგება-ზარალის უწყისი / Statement of Profit and Loss</t>
  </si>
  <si>
    <t>პერიოდის განმავლობაში მოზიდული ახალი სესხების მოცულობა / New loan amount attracted during the period</t>
  </si>
  <si>
    <t>პერიოდის განმავლობაში მოზიდული ახალი ადგილობრივი ინვესტიციების მოცულობა / New local investment amount attracted during the period</t>
  </si>
  <si>
    <t>Year</t>
  </si>
  <si>
    <t>Actual</t>
  </si>
  <si>
    <t>Total Revenues/ჯამური შემოსავალი</t>
  </si>
  <si>
    <t>Other Expenses/სხვა ხარჯები</t>
  </si>
  <si>
    <t>Time Period</t>
  </si>
  <si>
    <t>Gross Progit margin/ მთლიანი მოგების მარჟა</t>
  </si>
  <si>
    <t>EBITDA margin/ საოპერაციო მოგების მარჟა</t>
  </si>
  <si>
    <t>EBIT margin/ საოპერაციო მოგების მარჟა დაბეგვრამდე და სესხის პროცენტის გადახდამდე</t>
  </si>
  <si>
    <t>Net Profit margin/ სუფთა მოგების მარჟა</t>
  </si>
  <si>
    <t>პერიოდის განმავლობაში მოზიდული ახალი უცხოური ინვესტიციების მოცულობა / New foreign investment amount attracted during the period</t>
  </si>
  <si>
    <t>გადამხდელი მომხმარებლების რაოდენობა/Paying Customers</t>
  </si>
  <si>
    <t>* შეავსეთ ყველა ყვითლად შეფერადებული ველი / Please fiil the cells in yellow</t>
  </si>
  <si>
    <t>* ცხრილებში მოცემული ციფრები წარმოდგენილი უნდა იყოს ლარში / All values should be presented in GEL</t>
  </si>
  <si>
    <t>ერთეული / Unit</t>
  </si>
  <si>
    <t>ლინკი / Link</t>
  </si>
  <si>
    <t>%</t>
  </si>
  <si>
    <t>საქართველოს ინოვაციების და ტექნოლოგიების სააგენტო / Georgia's Innovation and Technology Agency</t>
  </si>
  <si>
    <t>Q1</t>
  </si>
  <si>
    <t>Q2</t>
  </si>
  <si>
    <t>Q3</t>
  </si>
  <si>
    <t>Q4</t>
  </si>
  <si>
    <t>Customer Lifetime Value (CLV or LTV)</t>
  </si>
  <si>
    <t>Gross Merchandise Value (GMV)</t>
  </si>
  <si>
    <t>მეორეხარისხოვანი / Secondary</t>
  </si>
  <si>
    <t>მთავარი / North Star Metric</t>
  </si>
  <si>
    <t>Importance</t>
  </si>
  <si>
    <t>მნიშვნელოვნება / Importance</t>
  </si>
  <si>
    <t>Name 1</t>
  </si>
  <si>
    <t>Name 2</t>
  </si>
  <si>
    <t>Name 3</t>
  </si>
  <si>
    <t>Name 4</t>
  </si>
  <si>
    <t>Name 5</t>
  </si>
  <si>
    <t>დამატებითი მეტრიკები / Additional Metrics</t>
  </si>
  <si>
    <t>Usage-Base</t>
  </si>
  <si>
    <r>
      <t>Hardware / Bio / Moonshots</t>
    </r>
    <r>
      <rPr>
        <sz val="11"/>
        <color theme="1"/>
        <rFont val="Calibri"/>
        <family val="2"/>
        <scheme val="minor"/>
      </rPr>
      <t xml:space="preserve"> </t>
    </r>
  </si>
  <si>
    <t>C19</t>
  </si>
  <si>
    <t>C26</t>
  </si>
  <si>
    <t>C23</t>
  </si>
  <si>
    <t>გთხოვთ მიუთითოთ</t>
  </si>
  <si>
    <r>
      <t>- On "C19" cell choose your s</t>
    </r>
    <r>
      <rPr>
        <b/>
        <sz val="8"/>
        <color rgb="FF002060"/>
        <rFont val="Arial"/>
        <family val="2"/>
      </rPr>
      <t>tartup current development stage</t>
    </r>
    <r>
      <rPr>
        <sz val="8"/>
        <color rgb="FF002060"/>
        <rFont val="Arial"/>
        <family val="2"/>
      </rPr>
      <t>.</t>
    </r>
  </si>
  <si>
    <r>
      <t xml:space="preserve">-"C23" უჯრაში აირჩიეთ სტარტაპის ამჟამინდელი </t>
    </r>
    <r>
      <rPr>
        <b/>
        <sz val="8"/>
        <color rgb="FF002060"/>
        <rFont val="Arial"/>
        <family val="2"/>
      </rPr>
      <t>ინდუსტრია;</t>
    </r>
  </si>
  <si>
    <r>
      <t xml:space="preserve">- On "C23" cell choose your startups current </t>
    </r>
    <r>
      <rPr>
        <b/>
        <sz val="8"/>
        <color rgb="FF002060"/>
        <rFont val="Arial"/>
        <family val="2"/>
      </rPr>
      <t>Industry</t>
    </r>
    <r>
      <rPr>
        <sz val="8"/>
        <color rgb="FF002060"/>
        <rFont val="Arial"/>
        <family val="2"/>
      </rPr>
      <t>.</t>
    </r>
  </si>
  <si>
    <t>მოზიდული ადილობრივი ინვესტიციის ჯამური მოცულობა პერიოდის ბოლოს / Total Investment at the end of the period</t>
  </si>
  <si>
    <t>მოზიდული უცხოური ინვესტიციის ჯამური მოცულობა პერიოდის ბოლოს / Total Investment at the end of the period</t>
  </si>
  <si>
    <t>პერიოდის განმავლობაში მოზიდული გრანტის მოცულობა (GITA-ს გრანტის გარდა) / New attracted grant during the period (except of GITA grant amount)</t>
  </si>
  <si>
    <t>მოზიდული ჯამური საგრანტო თანხის მოცულობა პერიოდის ბოლოს (GITA-ს გრანტის გარდა) / Total grant amount attracted at the end of the period (Except GITA grant amount)</t>
  </si>
  <si>
    <t>ჯამურად განხორციელებული კაპიტალდაბანდება კომპანიის მესაკუთრეთა მიერ (სააგენტოს პროგრამაის ფარგლებში განსახორციელებელი თანადაფინანსების თანხის გარდა) / Total capital injection made by the startup founders at the end of the period (except GITA co-finance amount)</t>
  </si>
  <si>
    <t>პერიოდის განმავლობაში კომპანიის მესაკუთრეთა მიერ განხორციელებული კაპიტალდაბანდება (სააგენტოს პროგრამის ფარგლებში განსახორციელებელი თანადაფინანსების თანხის გარდა) / New capital injection made by the startup founders during the period (except GITA co-finance amount)</t>
  </si>
  <si>
    <t>ახალი მოზიდული კაპიტალი და ვალდებულება პერიოდისათვის / New Equity and Liability at the end of the period</t>
  </si>
  <si>
    <t>სულ მოზიდული კაპიტალი და ვალდებულება  პერიოდის ბოლოს / Total Equity and Liabilities at the end of the period</t>
  </si>
  <si>
    <t>C85</t>
  </si>
  <si>
    <r>
      <t xml:space="preserve">-გთხოვთ "C85" უჯრაში აირჩიეთ სტარტაპის ამჟამინდელლი </t>
    </r>
    <r>
      <rPr>
        <b/>
        <sz val="8"/>
        <color rgb="FF002060"/>
        <rFont val="Arial"/>
        <family val="2"/>
      </rPr>
      <t>ბიზნეს მოდელი</t>
    </r>
    <r>
      <rPr>
        <sz val="8"/>
        <color rgb="FF002060"/>
        <rFont val="Arial"/>
        <family val="2"/>
      </rPr>
      <t>;</t>
    </r>
  </si>
  <si>
    <r>
      <t xml:space="preserve">- On "C85" cell choose your current </t>
    </r>
    <r>
      <rPr>
        <b/>
        <sz val="8"/>
        <color rgb="FF002060"/>
        <rFont val="Arial"/>
        <family val="2"/>
      </rPr>
      <t>Business Model</t>
    </r>
    <r>
      <rPr>
        <sz val="8"/>
        <color rgb="FF002060"/>
        <rFont val="Arial"/>
        <family val="2"/>
      </rPr>
      <t>.</t>
    </r>
  </si>
  <si>
    <t>C88</t>
  </si>
  <si>
    <t>Bookings</t>
  </si>
  <si>
    <t>₾</t>
  </si>
  <si>
    <t>წილი</t>
  </si>
  <si>
    <t>% წილი</t>
  </si>
  <si>
    <t>მოზიდული ახალი კაპიტალი</t>
  </si>
  <si>
    <t>კუმულატიურად მოზიდული კაპიტალი</t>
  </si>
  <si>
    <t>ათვისებული სესხების ჯამური საბალანსო მოცულობა პერიოდის ბოლოს / Total Debt at the end of the period</t>
  </si>
  <si>
    <t xml:space="preserve">კომენტარის ველი </t>
  </si>
  <si>
    <r>
      <t xml:space="preserve">-"C19" უჯრაში აირჩიეთ </t>
    </r>
    <r>
      <rPr>
        <b/>
        <sz val="8"/>
        <color rgb="FF002060"/>
        <rFont val="Arial"/>
        <family val="2"/>
      </rPr>
      <t>სტარტაპის განვითარების ამჟამინდელი სტატუსი</t>
    </r>
    <r>
      <rPr>
        <sz val="8"/>
        <color rgb="FF002060"/>
        <rFont val="Arial"/>
        <family val="2"/>
      </rPr>
      <t xml:space="preserve">;
</t>
    </r>
  </si>
  <si>
    <r>
      <t xml:space="preserve">- მოცემულ სექციაში გთხოვთ შეავსოთ მხოლოდ "C88" უჯრაში მითითებული ბიზნეს მოდელის შესაბამისი </t>
    </r>
    <r>
      <rPr>
        <b/>
        <sz val="8"/>
        <color rgb="FF002060"/>
        <rFont val="Arial"/>
        <family val="2"/>
      </rPr>
      <t>მეტრიკები</t>
    </r>
    <r>
      <rPr>
        <sz val="8"/>
        <color rgb="FF002060"/>
        <rFont val="Arial"/>
        <family val="2"/>
      </rPr>
      <t xml:space="preserve">. (მაგალითად, თუ თქვენ "C101" უჯრაში მითითებული გაქვთ "SaaS"-ბიზნეს მოდელი, ავსებთ მხოლოდ "C101" ცხრილში მოთხოვნილ მეტრიკებს)
- იმ შემთხვევაში თუკი მეტრიკა თქვენი სტარტაპისათვის არარელევანტურია მიუთითეთ "N/A";
- თითოეული შევსებული მეტრიკის გასწვრივ, "E" სვეტში ეთითება მეტრიკის შესაბამისი სტატუსი: </t>
    </r>
    <r>
      <rPr>
        <b/>
        <sz val="8"/>
        <color rgb="FF002060"/>
        <rFont val="Arial"/>
        <family val="2"/>
      </rPr>
      <t>მთავარი - "North Star Metrics"</t>
    </r>
    <r>
      <rPr>
        <sz val="8"/>
        <color rgb="FF002060"/>
        <rFont val="Arial"/>
        <family val="2"/>
      </rPr>
      <t xml:space="preserve">, თუ </t>
    </r>
    <r>
      <rPr>
        <b/>
        <sz val="8"/>
        <color rgb="FF002060"/>
        <rFont val="Arial"/>
        <family val="2"/>
      </rPr>
      <t>მეორეხარისხოვანი</t>
    </r>
    <r>
      <rPr>
        <sz val="8"/>
        <color rgb="FF002060"/>
        <rFont val="Arial"/>
        <family val="2"/>
      </rPr>
      <t xml:space="preserve"> (მთავარის მონიშვნის შემთხვევაში უჯრა ავტომატურად შეფერადდება მწვანედ, ხოლო მეორე ხარისხოვანის მონიშვნის შემთხვევაში - ყვითლად); 
-თუკი თქვენი სტარტაპისათვის მნიშვნელოვანი მეტრიკები არ იფარება აღნიშნული ცხრილით, გთხოვთ "</t>
    </r>
    <r>
      <rPr>
        <b/>
        <sz val="8"/>
        <color rgb="FF002060"/>
        <rFont val="Arial"/>
        <family val="2"/>
      </rPr>
      <t>დამატებითი მეტრიკები"</t>
    </r>
    <r>
      <rPr>
        <sz val="8"/>
        <color rgb="FF002060"/>
        <rFont val="Arial"/>
        <family val="2"/>
      </rPr>
      <t xml:space="preserve">-ს ცხრილში (C148), ჩაამატოთ ყველა საჭირო მეტრიკა, რისი ჩვენებაც თქვენი ბიზნეს მოდელის მიხედვით რელევანტურად მიაგჩნიათ (აღნიშნულ ნაწილს </t>
    </r>
    <r>
      <rPr>
        <b/>
        <sz val="8"/>
        <color rgb="FF002060"/>
        <rFont val="Arial"/>
        <family val="2"/>
      </rPr>
      <t>განსაკუთრებით ყურადღება</t>
    </r>
    <r>
      <rPr>
        <sz val="8"/>
        <color rgb="FF002060"/>
        <rFont val="Arial"/>
        <family val="2"/>
      </rPr>
      <t xml:space="preserve"> მიაქციეთ სტარტაპებმა, რომელთა ბიზნეს მოდელიც - Hardware/Moonshot/Bio -ით იფარება, რადგან ასეთ შემთხვევაში სააგენტოსგან ბიზნეს მოდელის შესაბამისი სტანდარტული მეტრიკების მიწოდება არ ხდება). 
</t>
    </r>
    <r>
      <rPr>
        <b/>
        <sz val="8"/>
        <color rgb="FFFF0000"/>
        <rFont val="Arial"/>
        <family val="2"/>
      </rPr>
      <t>!</t>
    </r>
    <r>
      <rPr>
        <i/>
        <u/>
        <sz val="8"/>
        <color rgb="FFFF0000"/>
        <rFont val="Arial"/>
        <family val="2"/>
      </rPr>
      <t>გაითვალისწინეთ, მეტრიკები ივსება მხოლოდ იმ შემთხვევაში, თუკი სტარტაპს უკვე აქვს შემოსავლები დაგენერირებული.</t>
    </r>
    <r>
      <rPr>
        <i/>
        <u/>
        <sz val="8"/>
        <color rgb="FF002060"/>
        <rFont val="Arial"/>
        <family val="2"/>
      </rPr>
      <t xml:space="preserve">
</t>
    </r>
  </si>
  <si>
    <r>
      <t xml:space="preserve">-Please fill the metrics below according to the chosen business model. Only metrics relevant to a specific business model are required. (For Example, If your business model corresponds to "SaaS", please refer to the SaaS table (C101) and fill the metrics accordingly);
-For each metric presented in the "E" column, please indicate whether the selected metric is primary for your startup - "North Star Metrics" or secondary (In the case of selecting the primary one, the cell will be colored in green automatically, and in the case of the secondary one - in yellow);
-If the metric is not relevant to your startup, indicate "N/A";
-If the important metrics for your startup are not covered by the mentioned table, please additionally add all relevant metrics based on your elected business model in the Additional Metrics Table (C148) (For the Startups who operates under the following business models </t>
    </r>
    <r>
      <rPr>
        <b/>
        <sz val="8"/>
        <color rgb="FF002060"/>
        <rFont val="Arial"/>
        <family val="2"/>
      </rPr>
      <t>Hardware/Moonshot/Bio,</t>
    </r>
    <r>
      <rPr>
        <sz val="8"/>
        <color rgb="FF002060"/>
        <rFont val="Arial"/>
        <family val="2"/>
      </rPr>
      <t xml:space="preserve"> please take into consideration, that the agency does not provide corresponding standard metrics to such business models).
</t>
    </r>
    <r>
      <rPr>
        <sz val="8"/>
        <color rgb="FFFF0000"/>
        <rFont val="Arial"/>
        <family val="2"/>
      </rPr>
      <t xml:space="preserve">
!Metrics are filled only if the startup has already generated revenue.</t>
    </r>
  </si>
  <si>
    <r>
      <t xml:space="preserve">-გთხოვთ შეავსოთ კომპანიის </t>
    </r>
    <r>
      <rPr>
        <b/>
        <sz val="8"/>
        <color rgb="FF002060"/>
        <rFont val="Arial"/>
        <family val="2"/>
      </rPr>
      <t xml:space="preserve">მოგება-ზარალის უწყისი (3) </t>
    </r>
    <r>
      <rPr>
        <sz val="8"/>
        <color rgb="FF002060"/>
        <rFont val="Arial"/>
        <family val="2"/>
      </rPr>
      <t xml:space="preserve">და </t>
    </r>
    <r>
      <rPr>
        <b/>
        <sz val="8"/>
        <color rgb="FF002060"/>
        <rFont val="Arial"/>
        <family val="2"/>
      </rPr>
      <t xml:space="preserve">დამატებითი ინფომაციის (3.1) </t>
    </r>
    <r>
      <rPr>
        <sz val="8"/>
        <color rgb="FF002060"/>
        <rFont val="Arial"/>
        <family val="2"/>
      </rPr>
      <t xml:space="preserve">ველები 2023 წლის რეალური მონაცემებზე დაყრდნობით, ხოლო შემდეგი 5 წელი საპროგნოზო მონაცემების შესაბამისად. შეგყავთ მხოლოდ სააგენტოს საგრანტო პროგრამით დაფინანსებული პროეექტის ფარგლებში შექმნილი პროდუქტის/ მომსახურების შესახებ ინფორმაცია.  უწყისში ზოგიერთი ველი ავტომატურად ივსება, ასეთ შემთხვევაში აღნიშნული ველები არ იქნება შეფერილი ყვითლად. თუ რომელიმე ველში მონაცემის მნიშვნელობა 0-ის ტოლია, არ დატოვოთ უჯრა ცარიელი და </t>
    </r>
    <r>
      <rPr>
        <i/>
        <u/>
        <sz val="8"/>
        <color rgb="FF002060"/>
        <rFont val="Arial"/>
        <family val="2"/>
      </rPr>
      <t>მიუთითეთ "0"</t>
    </r>
    <r>
      <rPr>
        <sz val="8"/>
        <color rgb="FF002060"/>
        <rFont val="Arial"/>
        <family val="2"/>
      </rPr>
      <t>.</t>
    </r>
  </si>
  <si>
    <r>
      <t xml:space="preserve">-Please fill the company's </t>
    </r>
    <r>
      <rPr>
        <b/>
        <sz val="8"/>
        <color rgb="FF002060"/>
        <rFont val="Arial"/>
        <family val="2"/>
      </rPr>
      <t>Profit and Loss statement</t>
    </r>
    <r>
      <rPr>
        <sz val="8"/>
        <color rgb="FF002060"/>
        <rFont val="Arial"/>
        <family val="2"/>
      </rPr>
      <t xml:space="preserve"> (3) and</t>
    </r>
    <r>
      <rPr>
        <b/>
        <sz val="8"/>
        <color rgb="FF002060"/>
        <rFont val="Arial"/>
        <family val="2"/>
      </rPr>
      <t xml:space="preserve"> additional information</t>
    </r>
    <r>
      <rPr>
        <sz val="8"/>
        <color rgb="FF002060"/>
        <rFont val="Arial"/>
        <family val="2"/>
      </rPr>
      <t xml:space="preserve"> (3.1) fields based on actual data for 2023 and forecast data for the next 5 years. You only enter data about the product/service that is relevant only to the agency's matching grant program. Some fields in the statement are filled automatically, in such case these fields will not be colored in yellow. Do not leave an empty box. If the number of any entree is zero, please indicate “0”.
 </t>
    </r>
  </si>
  <si>
    <t>Annual</t>
  </si>
  <si>
    <t>ცალი / unit</t>
  </si>
  <si>
    <t>ცალი /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</si>
</sst>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9" x14ac:knownFonts="1">
    <font>
      <sz val="11"/>
      <color theme="1"/>
      <name val="Calibri"/>
      <family val="2"/>
      <scheme val="minor"/>
    </font>
    <font>
      <sz val="11"/>
      <color theme="1"/>
      <name val="Calibri"/>
      <family val="2"/>
      <scheme val="minor"/>
    </font>
    <font>
      <u/>
      <sz val="11"/>
      <color theme="10"/>
      <name val="Calibri"/>
      <family val="2"/>
      <scheme val="minor"/>
    </font>
    <font>
      <sz val="8"/>
      <name val="Calibri"/>
      <family val="2"/>
      <scheme val="minor"/>
    </font>
    <font>
      <sz val="9"/>
      <color theme="0"/>
      <name val="Calibri"/>
      <family val="2"/>
      <scheme val="minor"/>
    </font>
    <font>
      <sz val="9"/>
      <color theme="1"/>
      <name val="Calibri"/>
      <family val="2"/>
      <scheme val="minor"/>
    </font>
    <font>
      <sz val="8"/>
      <color theme="1"/>
      <name val="Arial"/>
      <family val="2"/>
    </font>
    <font>
      <b/>
      <i/>
      <sz val="8"/>
      <color theme="1"/>
      <name val="Arial"/>
      <family val="2"/>
    </font>
    <font>
      <b/>
      <sz val="8"/>
      <color theme="0"/>
      <name val="Arial"/>
      <family val="2"/>
    </font>
    <font>
      <b/>
      <i/>
      <sz val="8"/>
      <color theme="0"/>
      <name val="Arial"/>
      <family val="2"/>
    </font>
    <font>
      <b/>
      <i/>
      <sz val="8"/>
      <color rgb="FF002060"/>
      <name val="Arial"/>
      <family val="2"/>
    </font>
    <font>
      <sz val="8"/>
      <color rgb="FF002060"/>
      <name val="Arial"/>
      <family val="2"/>
    </font>
    <font>
      <b/>
      <sz val="8"/>
      <color theme="1"/>
      <name val="Arial"/>
      <family val="2"/>
    </font>
    <font>
      <b/>
      <sz val="8"/>
      <name val="Arial"/>
      <family val="2"/>
    </font>
    <font>
      <b/>
      <sz val="8"/>
      <color rgb="FFC00000"/>
      <name val="Arial"/>
      <family val="2"/>
    </font>
    <font>
      <sz val="8"/>
      <name val="Arial"/>
      <family val="2"/>
    </font>
    <font>
      <b/>
      <sz val="8"/>
      <color rgb="FF002060"/>
      <name val="Arial"/>
      <family val="2"/>
    </font>
    <font>
      <b/>
      <i/>
      <sz val="8"/>
      <color rgb="FF002060"/>
      <name val="Arial"/>
      <family val="2"/>
      <charset val="204"/>
    </font>
    <font>
      <i/>
      <sz val="8"/>
      <color rgb="FFFF0000"/>
      <name val="Arial"/>
      <family val="2"/>
    </font>
    <font>
      <b/>
      <i/>
      <sz val="15"/>
      <color theme="0"/>
      <name val="Arial"/>
      <family val="2"/>
    </font>
    <font>
      <i/>
      <u/>
      <sz val="8"/>
      <color rgb="FF002060"/>
      <name val="Arial"/>
      <family val="2"/>
    </font>
    <font>
      <sz val="9"/>
      <color indexed="81"/>
      <name val="Tahoma"/>
      <family val="2"/>
    </font>
    <font>
      <b/>
      <i/>
      <sz val="8"/>
      <color theme="0"/>
      <name val="Times New Roman"/>
      <family val="1"/>
    </font>
    <font>
      <b/>
      <i/>
      <sz val="8"/>
      <color theme="1"/>
      <name val="Times New Roman"/>
      <family val="1"/>
    </font>
    <font>
      <b/>
      <sz val="8"/>
      <color theme="0"/>
      <name val="Times New Roman"/>
      <family val="1"/>
    </font>
    <font>
      <sz val="8"/>
      <color theme="1"/>
      <name val="Times New Roman"/>
      <family val="1"/>
    </font>
    <font>
      <b/>
      <sz val="8"/>
      <color rgb="FFFF0000"/>
      <name val="Arial"/>
      <family val="2"/>
    </font>
    <font>
      <i/>
      <u/>
      <sz val="8"/>
      <color rgb="FFFF0000"/>
      <name val="Arial"/>
      <family val="2"/>
    </font>
    <font>
      <sz val="8"/>
      <color rgb="FFFF0000"/>
      <name val="Arial"/>
      <family val="2"/>
    </font>
  </fonts>
  <fills count="9">
    <fill>
      <patternFill patternType="none"/>
    </fill>
    <fill>
      <patternFill patternType="gray125"/>
    </fill>
    <fill>
      <patternFill patternType="solid">
        <fgColor rgb="FF00206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s>
  <borders count="46">
    <border>
      <left/>
      <right/>
      <top/>
      <bottom/>
      <diagonal/>
    </border>
    <border>
      <left/>
      <right/>
      <top/>
      <bottom style="thin">
        <color indexed="64"/>
      </bottom>
      <diagonal/>
    </border>
    <border>
      <left/>
      <right/>
      <top style="thin">
        <color theme="0"/>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medium">
        <color indexed="64"/>
      </left>
      <right style="medium">
        <color indexed="64"/>
      </right>
      <top style="medium">
        <color indexed="64"/>
      </top>
      <bottom style="medium">
        <color indexed="64"/>
      </bottom>
      <diagonal/>
    </border>
    <border>
      <left/>
      <right/>
      <top/>
      <bottom style="thin">
        <color rgb="FF002060"/>
      </bottom>
      <diagonal/>
    </border>
    <border>
      <left/>
      <right/>
      <top style="thin">
        <color theme="3"/>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rgb="FF002060"/>
      </right>
      <top style="thin">
        <color indexed="64"/>
      </top>
      <bottom/>
      <diagonal/>
    </border>
    <border>
      <left style="thin">
        <color indexed="64"/>
      </left>
      <right style="thin">
        <color rgb="FF002060"/>
      </right>
      <top/>
      <bottom/>
      <diagonal/>
    </border>
    <border>
      <left style="thin">
        <color rgb="FF002060"/>
      </left>
      <right style="thin">
        <color indexed="64"/>
      </right>
      <top style="thin">
        <color indexed="64"/>
      </top>
      <bottom/>
      <diagonal/>
    </border>
    <border>
      <left/>
      <right/>
      <top style="thin">
        <color rgb="FF002060"/>
      </top>
      <bottom style="thin">
        <color rgb="FF002060"/>
      </bottom>
      <diagonal/>
    </border>
    <border>
      <left/>
      <right/>
      <top style="thin">
        <color rgb="FF002060"/>
      </top>
      <bottom style="thin">
        <color indexed="64"/>
      </bottom>
      <diagonal/>
    </border>
    <border>
      <left style="thin">
        <color rgb="FF002060"/>
      </left>
      <right/>
      <top style="thin">
        <color rgb="FF002060"/>
      </top>
      <bottom style="thin">
        <color rgb="FF002060"/>
      </bottom>
      <diagonal/>
    </border>
    <border>
      <left style="thin">
        <color indexed="64"/>
      </left>
      <right style="thin">
        <color rgb="FF002060"/>
      </right>
      <top/>
      <bottom style="thin">
        <color indexed="64"/>
      </bottom>
      <diagonal/>
    </border>
    <border>
      <left style="thin">
        <color rgb="FF002060"/>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2060"/>
      </left>
      <right style="thin">
        <color rgb="FF002060"/>
      </right>
      <top style="thin">
        <color rgb="FF002060"/>
      </top>
      <bottom/>
      <diagonal/>
    </border>
    <border>
      <left style="thin">
        <color rgb="FF002060"/>
      </left>
      <right style="thin">
        <color rgb="FF002060"/>
      </right>
      <top/>
      <bottom style="thin">
        <color rgb="FF002060"/>
      </bottom>
      <diagonal/>
    </border>
    <border>
      <left/>
      <right style="thin">
        <color indexed="64"/>
      </right>
      <top style="thin">
        <color indexed="64"/>
      </top>
      <bottom/>
      <diagonal/>
    </border>
    <border>
      <left/>
      <right style="thin">
        <color indexed="64"/>
      </right>
      <top/>
      <bottom style="thin">
        <color indexed="64"/>
      </bottom>
      <diagonal/>
    </border>
    <border>
      <left/>
      <right style="thin">
        <color rgb="FF002060"/>
      </right>
      <top style="thin">
        <color indexed="64"/>
      </top>
      <bottom/>
      <diagonal/>
    </border>
    <border>
      <left/>
      <right/>
      <top style="thin">
        <color rgb="FF002060"/>
      </top>
      <bottom/>
      <diagonal/>
    </border>
    <border>
      <left/>
      <right style="thin">
        <color rgb="FF002060"/>
      </right>
      <top style="thin">
        <color rgb="FF002060"/>
      </top>
      <bottom/>
      <diagonal/>
    </border>
    <border>
      <left/>
      <right/>
      <top/>
      <bottom style="thin">
        <color theme="2" tint="-0.249977111117893"/>
      </bottom>
      <diagonal/>
    </border>
    <border>
      <left/>
      <right/>
      <top/>
      <bottom style="medium">
        <color theme="2" tint="-0.249977111117893"/>
      </bottom>
      <diagonal/>
    </border>
    <border>
      <left style="thin">
        <color theme="2" tint="-0.249977111117893"/>
      </left>
      <right/>
      <top style="thin">
        <color theme="2" tint="-0.249977111117893"/>
      </top>
      <bottom/>
      <diagonal/>
    </border>
    <border>
      <left/>
      <right/>
      <top style="thin">
        <color theme="2" tint="-0.249977111117893"/>
      </top>
      <bottom/>
      <diagonal/>
    </border>
    <border>
      <left/>
      <right style="thin">
        <color theme="2" tint="-0.249977111117893"/>
      </right>
      <top style="thin">
        <color theme="2" tint="-0.249977111117893"/>
      </top>
      <bottom/>
      <diagonal/>
    </border>
    <border>
      <left style="thin">
        <color theme="2" tint="-0.249977111117893"/>
      </left>
      <right/>
      <top/>
      <bottom style="thin">
        <color theme="2" tint="-0.249977111117893"/>
      </bottom>
      <diagonal/>
    </border>
    <border>
      <left/>
      <right style="thin">
        <color theme="2" tint="-0.249977111117893"/>
      </right>
      <top/>
      <bottom style="thin">
        <color theme="2" tint="-0.249977111117893"/>
      </bottom>
      <diagonal/>
    </border>
    <border>
      <left style="medium">
        <color theme="2" tint="-0.249977111117893"/>
      </left>
      <right/>
      <top style="medium">
        <color theme="2" tint="-0.249977111117893"/>
      </top>
      <bottom/>
      <diagonal/>
    </border>
    <border>
      <left/>
      <right/>
      <top style="medium">
        <color theme="2" tint="-0.249977111117893"/>
      </top>
      <bottom/>
      <diagonal/>
    </border>
    <border>
      <left/>
      <right style="medium">
        <color theme="2" tint="-0.249977111117893"/>
      </right>
      <top style="medium">
        <color theme="2" tint="-0.249977111117893"/>
      </top>
      <bottom/>
      <diagonal/>
    </border>
    <border>
      <left style="medium">
        <color theme="2" tint="-0.249977111117893"/>
      </left>
      <right/>
      <top/>
      <bottom style="medium">
        <color theme="2" tint="-0.249977111117893"/>
      </bottom>
      <diagonal/>
    </border>
    <border>
      <left/>
      <right style="medium">
        <color theme="2" tint="-0.249977111117893"/>
      </right>
      <top/>
      <bottom style="medium">
        <color theme="2" tint="-0.249977111117893"/>
      </bottom>
      <diagonal/>
    </border>
    <border>
      <left style="medium">
        <color theme="2" tint="-0.249977111117893"/>
      </left>
      <right/>
      <top style="medium">
        <color theme="2" tint="-0.249977111117893"/>
      </top>
      <bottom style="medium">
        <color theme="2" tint="-0.249977111117893"/>
      </bottom>
      <diagonal/>
    </border>
    <border>
      <left/>
      <right/>
      <top style="medium">
        <color theme="2" tint="-0.249977111117893"/>
      </top>
      <bottom style="medium">
        <color theme="2" tint="-0.249977111117893"/>
      </bottom>
      <diagonal/>
    </border>
    <border>
      <left/>
      <right style="medium">
        <color theme="2" tint="-0.249977111117893"/>
      </right>
      <top style="medium">
        <color theme="2" tint="-0.249977111117893"/>
      </top>
      <bottom style="medium">
        <color theme="2" tint="-0.249977111117893"/>
      </bottom>
      <diagonal/>
    </border>
    <border>
      <left style="medium">
        <color theme="2" tint="-0.249977111117893"/>
      </left>
      <right/>
      <top/>
      <bottom/>
      <diagonal/>
    </border>
    <border>
      <left/>
      <right style="medium">
        <color theme="2" tint="-0.249977111117893"/>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s>
  <cellStyleXfs count="4">
    <xf numFmtId="0" fontId="0" fillId="0" borderId="0"/>
    <xf numFmtId="43"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cellStyleXfs>
  <cellXfs count="178">
    <xf numFmtId="0" fontId="0" fillId="0" borderId="0" xfId="0"/>
    <xf numFmtId="0" fontId="4" fillId="2" borderId="0" xfId="0" applyFont="1" applyFill="1" applyAlignment="1">
      <alignment horizontal="center"/>
    </xf>
    <xf numFmtId="0" fontId="5" fillId="0" borderId="0" xfId="0" applyFont="1"/>
    <xf numFmtId="0" fontId="5" fillId="0" borderId="0" xfId="0" applyFont="1" applyAlignment="1">
      <alignment horizontal="center"/>
    </xf>
    <xf numFmtId="0" fontId="6" fillId="0" borderId="0" xfId="0" applyFont="1"/>
    <xf numFmtId="0" fontId="7" fillId="0" borderId="0" xfId="0" applyFont="1" applyAlignment="1">
      <alignment vertical="center" wrapText="1"/>
    </xf>
    <xf numFmtId="0" fontId="7" fillId="0" borderId="0" xfId="0" applyFont="1" applyAlignment="1">
      <alignment horizontal="left" vertical="center"/>
    </xf>
    <xf numFmtId="0" fontId="8" fillId="2" borderId="0" xfId="0" applyFont="1" applyFill="1" applyAlignment="1">
      <alignment horizontal="center" vertical="center"/>
    </xf>
    <xf numFmtId="0" fontId="7" fillId="0" borderId="0" xfId="0" applyFont="1" applyAlignment="1">
      <alignment vertical="center"/>
    </xf>
    <xf numFmtId="0" fontId="7" fillId="0" borderId="0" xfId="0" applyFont="1" applyAlignment="1">
      <alignment horizontal="center" vertical="center" wrapText="1"/>
    </xf>
    <xf numFmtId="0" fontId="8" fillId="2" borderId="1" xfId="0" applyFont="1" applyFill="1" applyBorder="1" applyAlignment="1">
      <alignment vertical="center"/>
    </xf>
    <xf numFmtId="0" fontId="6" fillId="0" borderId="0" xfId="0" applyFont="1" applyAlignment="1">
      <alignment wrapText="1"/>
    </xf>
    <xf numFmtId="0" fontId="12" fillId="0" borderId="0" xfId="0" applyFont="1" applyAlignment="1">
      <alignment horizontal="center" vertical="center"/>
    </xf>
    <xf numFmtId="0" fontId="8" fillId="0" borderId="0" xfId="0" applyFont="1" applyAlignment="1">
      <alignment horizontal="center" vertical="center"/>
    </xf>
    <xf numFmtId="0" fontId="13" fillId="0" borderId="2" xfId="0" applyFont="1" applyBorder="1" applyAlignment="1">
      <alignment horizontal="right" vertical="center"/>
    </xf>
    <xf numFmtId="0" fontId="13" fillId="0" borderId="0" xfId="0" applyFont="1" applyAlignment="1">
      <alignment horizontal="right" vertical="center"/>
    </xf>
    <xf numFmtId="0" fontId="6" fillId="0" borderId="0" xfId="0" applyFont="1" applyAlignment="1">
      <alignment horizontal="center" vertical="center"/>
    </xf>
    <xf numFmtId="0" fontId="12" fillId="0" borderId="0" xfId="0" applyFont="1" applyAlignment="1">
      <alignment wrapText="1"/>
    </xf>
    <xf numFmtId="43" fontId="12" fillId="0" borderId="0" xfId="1" applyFont="1" applyFill="1" applyBorder="1" applyAlignment="1">
      <alignment horizontal="center" vertical="center"/>
    </xf>
    <xf numFmtId="43" fontId="6" fillId="0" borderId="0" xfId="1" applyFont="1" applyFill="1" applyBorder="1" applyAlignment="1">
      <alignment horizontal="center" vertical="center"/>
    </xf>
    <xf numFmtId="0" fontId="6" fillId="0" borderId="0" xfId="0" applyFont="1" applyAlignment="1">
      <alignment horizontal="left" indent="1"/>
    </xf>
    <xf numFmtId="0" fontId="6" fillId="0" borderId="0" xfId="0" applyFont="1" applyAlignment="1">
      <alignment vertical="top"/>
    </xf>
    <xf numFmtId="0" fontId="8" fillId="2" borderId="0" xfId="0" applyFont="1" applyFill="1" applyAlignment="1">
      <alignment vertical="center"/>
    </xf>
    <xf numFmtId="0" fontId="6" fillId="7" borderId="7" xfId="0" applyFont="1" applyFill="1" applyBorder="1" applyAlignment="1">
      <alignment vertical="center" wrapText="1"/>
    </xf>
    <xf numFmtId="0" fontId="6" fillId="0" borderId="0" xfId="0" applyFont="1" applyAlignment="1">
      <alignment vertical="center" wrapText="1"/>
    </xf>
    <xf numFmtId="0" fontId="9" fillId="0" borderId="0" xfId="0" applyFont="1" applyAlignment="1">
      <alignment vertical="center"/>
    </xf>
    <xf numFmtId="0" fontId="6" fillId="0" borderId="0" xfId="0" applyFont="1" applyAlignment="1">
      <alignment horizontal="left" wrapText="1" indent="1"/>
    </xf>
    <xf numFmtId="0" fontId="15" fillId="0" borderId="1" xfId="0" applyFont="1" applyBorder="1" applyAlignment="1">
      <alignment horizontal="left"/>
    </xf>
    <xf numFmtId="0" fontId="8" fillId="0" borderId="1" xfId="0" applyFont="1" applyBorder="1" applyAlignment="1">
      <alignment horizontal="center"/>
    </xf>
    <xf numFmtId="0" fontId="16" fillId="0" borderId="0" xfId="0" applyFont="1" applyAlignment="1">
      <alignment wrapText="1"/>
    </xf>
    <xf numFmtId="0" fontId="16" fillId="0" borderId="8" xfId="0" applyFont="1" applyBorder="1" applyAlignment="1">
      <alignment wrapText="1"/>
    </xf>
    <xf numFmtId="0" fontId="12" fillId="0" borderId="8" xfId="0" applyFont="1" applyBorder="1" applyAlignment="1">
      <alignment wrapText="1"/>
    </xf>
    <xf numFmtId="0" fontId="12" fillId="0" borderId="0" xfId="0" applyFont="1"/>
    <xf numFmtId="164" fontId="6" fillId="7" borderId="6" xfId="1" applyNumberFormat="1" applyFont="1" applyFill="1" applyBorder="1" applyAlignment="1">
      <alignment horizontal="center" vertical="center"/>
    </xf>
    <xf numFmtId="164" fontId="16" fillId="0" borderId="0" xfId="1" applyNumberFormat="1" applyFont="1" applyFill="1" applyBorder="1" applyAlignment="1">
      <alignment horizontal="center" vertical="center"/>
    </xf>
    <xf numFmtId="0" fontId="17" fillId="0" borderId="9" xfId="0" applyFont="1" applyBorder="1" applyAlignment="1">
      <alignment vertical="center"/>
    </xf>
    <xf numFmtId="9" fontId="16" fillId="0" borderId="0" xfId="3" applyFont="1" applyFill="1" applyBorder="1" applyAlignment="1">
      <alignment horizontal="center" vertical="center"/>
    </xf>
    <xf numFmtId="164" fontId="6" fillId="0" borderId="0" xfId="1" applyNumberFormat="1" applyFont="1" applyFill="1" applyBorder="1" applyAlignment="1">
      <alignment horizontal="center" vertical="center"/>
    </xf>
    <xf numFmtId="0" fontId="7" fillId="5" borderId="0" xfId="0" applyFont="1" applyFill="1" applyAlignment="1">
      <alignment horizontal="center" vertical="center"/>
    </xf>
    <xf numFmtId="0" fontId="8" fillId="2" borderId="1" xfId="0" applyFont="1" applyFill="1" applyBorder="1" applyAlignment="1">
      <alignment horizontal="center" vertical="center"/>
    </xf>
    <xf numFmtId="0" fontId="7" fillId="3" borderId="5" xfId="0" applyFont="1" applyFill="1" applyBorder="1"/>
    <xf numFmtId="0" fontId="13" fillId="0" borderId="1" xfId="0" applyFont="1" applyBorder="1" applyAlignment="1">
      <alignment horizontal="right" vertical="center"/>
    </xf>
    <xf numFmtId="0" fontId="6" fillId="0" borderId="1" xfId="0" applyFont="1" applyBorder="1"/>
    <xf numFmtId="0" fontId="7" fillId="0" borderId="0" xfId="0" applyFont="1" applyAlignment="1">
      <alignment horizontal="center" vertical="center"/>
    </xf>
    <xf numFmtId="0" fontId="9" fillId="2" borderId="3" xfId="0" applyFont="1" applyFill="1" applyBorder="1" applyAlignment="1">
      <alignment horizontal="center" vertical="center"/>
    </xf>
    <xf numFmtId="0" fontId="6" fillId="0" borderId="0" xfId="0" applyFont="1" applyAlignment="1">
      <alignment horizontal="center" vertical="center" wrapText="1"/>
    </xf>
    <xf numFmtId="0" fontId="15" fillId="0" borderId="1" xfId="0" applyFont="1" applyBorder="1" applyAlignment="1">
      <alignment horizontal="center" vertical="center"/>
    </xf>
    <xf numFmtId="0" fontId="16" fillId="0" borderId="8" xfId="0" applyFont="1" applyBorder="1" applyAlignment="1">
      <alignment horizontal="center" vertical="center" wrapText="1"/>
    </xf>
    <xf numFmtId="0" fontId="17" fillId="0" borderId="0" xfId="0" applyFont="1" applyAlignment="1">
      <alignment horizontal="center" vertical="center"/>
    </xf>
    <xf numFmtId="0" fontId="12" fillId="0" borderId="0" xfId="0" applyFont="1" applyAlignment="1">
      <alignment horizontal="center" vertical="center" wrapText="1"/>
    </xf>
    <xf numFmtId="0" fontId="16" fillId="0" borderId="0" xfId="0" applyFont="1" applyAlignment="1">
      <alignment horizontal="center" vertical="center" wrapText="1"/>
    </xf>
    <xf numFmtId="0" fontId="7" fillId="3" borderId="5" xfId="0" applyFont="1" applyFill="1" applyBorder="1" applyAlignment="1">
      <alignment horizontal="center" vertical="center"/>
    </xf>
    <xf numFmtId="0" fontId="19" fillId="2" borderId="0" xfId="0" applyFont="1" applyFill="1" applyAlignment="1">
      <alignment vertical="center"/>
    </xf>
    <xf numFmtId="0" fontId="13" fillId="0" borderId="0" xfId="0" applyFont="1" applyAlignment="1">
      <alignment vertical="center"/>
    </xf>
    <xf numFmtId="43" fontId="16" fillId="0" borderId="0" xfId="1" applyFont="1" applyFill="1" applyBorder="1" applyAlignment="1">
      <alignment horizontal="center" vertical="center"/>
    </xf>
    <xf numFmtId="0" fontId="8" fillId="2" borderId="0" xfId="0" applyFont="1" applyFill="1" applyAlignment="1">
      <alignment horizontal="center"/>
    </xf>
    <xf numFmtId="0" fontId="8" fillId="0" borderId="0" xfId="0" applyFont="1" applyAlignment="1">
      <alignment horizontal="center"/>
    </xf>
    <xf numFmtId="0" fontId="8" fillId="2" borderId="0" xfId="0" applyFont="1" applyFill="1" applyAlignment="1">
      <alignment horizontal="left" vertical="center"/>
    </xf>
    <xf numFmtId="0" fontId="14" fillId="2" borderId="0" xfId="0" applyFont="1" applyFill="1" applyAlignment="1">
      <alignment horizontal="center"/>
    </xf>
    <xf numFmtId="0" fontId="8" fillId="0" borderId="0" xfId="0" applyFont="1" applyAlignment="1">
      <alignment horizontal="left" vertical="center"/>
    </xf>
    <xf numFmtId="0" fontId="14" fillId="0" borderId="0" xfId="0" applyFont="1" applyAlignment="1">
      <alignment horizontal="center"/>
    </xf>
    <xf numFmtId="0" fontId="17" fillId="0" borderId="15" xfId="0" applyFont="1" applyBorder="1" applyAlignment="1">
      <alignment vertical="center"/>
    </xf>
    <xf numFmtId="0" fontId="17" fillId="0" borderId="15" xfId="0" applyFont="1" applyBorder="1" applyAlignment="1">
      <alignment horizontal="center" vertical="center"/>
    </xf>
    <xf numFmtId="0" fontId="12" fillId="0" borderId="15" xfId="0" applyFont="1" applyBorder="1" applyAlignment="1">
      <alignment wrapText="1"/>
    </xf>
    <xf numFmtId="0" fontId="7" fillId="0" borderId="0" xfId="0" applyFont="1"/>
    <xf numFmtId="0" fontId="6" fillId="7" borderId="8" xfId="0" applyFont="1" applyFill="1" applyBorder="1" applyAlignment="1">
      <alignment vertical="top"/>
    </xf>
    <xf numFmtId="0" fontId="6" fillId="7" borderId="0" xfId="0" applyFont="1" applyFill="1" applyAlignment="1">
      <alignment vertical="top"/>
    </xf>
    <xf numFmtId="0" fontId="6" fillId="7" borderId="0" xfId="0" applyFont="1" applyFill="1" applyAlignment="1">
      <alignment horizontal="center" vertical="center"/>
    </xf>
    <xf numFmtId="0" fontId="7" fillId="8" borderId="5" xfId="0" applyFont="1" applyFill="1" applyBorder="1"/>
    <xf numFmtId="0" fontId="7" fillId="8" borderId="16" xfId="0" applyFont="1" applyFill="1" applyBorder="1" applyAlignment="1">
      <alignment horizontal="center" vertical="center"/>
    </xf>
    <xf numFmtId="0" fontId="11" fillId="0" borderId="0" xfId="0" applyFont="1" applyAlignment="1">
      <alignment horizontal="left" vertical="top" wrapText="1"/>
    </xf>
    <xf numFmtId="0" fontId="6" fillId="0" borderId="0" xfId="0" applyFont="1" applyAlignment="1">
      <alignment horizontal="left"/>
    </xf>
    <xf numFmtId="0" fontId="11" fillId="4" borderId="15" xfId="0" applyFont="1" applyFill="1" applyBorder="1" applyAlignment="1">
      <alignment horizontal="left" vertical="top" wrapText="1"/>
    </xf>
    <xf numFmtId="0" fontId="9" fillId="2" borderId="3" xfId="0" applyFont="1" applyFill="1" applyBorder="1" applyAlignment="1">
      <alignment horizontal="center"/>
    </xf>
    <xf numFmtId="0" fontId="11" fillId="4" borderId="17" xfId="0" quotePrefix="1" applyFont="1" applyFill="1" applyBorder="1" applyAlignment="1">
      <alignment horizontal="left" vertical="top" wrapText="1"/>
    </xf>
    <xf numFmtId="0" fontId="6" fillId="7" borderId="4" xfId="0" applyFont="1" applyFill="1" applyBorder="1" applyAlignment="1">
      <alignment horizontal="center" vertical="center"/>
    </xf>
    <xf numFmtId="0" fontId="6" fillId="7" borderId="1" xfId="0" applyFont="1" applyFill="1" applyBorder="1" applyAlignment="1">
      <alignment horizontal="center" vertical="center"/>
    </xf>
    <xf numFmtId="43" fontId="16" fillId="0" borderId="0" xfId="1" applyFont="1" applyBorder="1" applyAlignment="1">
      <alignment horizontal="center" vertical="center"/>
    </xf>
    <xf numFmtId="164" fontId="6" fillId="0" borderId="0" xfId="1" applyNumberFormat="1" applyFont="1" applyBorder="1" applyAlignment="1">
      <alignment horizontal="center" vertical="center"/>
    </xf>
    <xf numFmtId="164" fontId="16" fillId="0" borderId="0" xfId="1" applyNumberFormat="1" applyFont="1" applyBorder="1" applyAlignment="1">
      <alignment horizontal="center" vertical="center"/>
    </xf>
    <xf numFmtId="9" fontId="16" fillId="0" borderId="0" xfId="3" applyFont="1" applyBorder="1" applyAlignment="1">
      <alignment horizontal="center" vertical="center"/>
    </xf>
    <xf numFmtId="164" fontId="6" fillId="0" borderId="4" xfId="1" applyNumberFormat="1" applyFont="1" applyBorder="1" applyAlignment="1">
      <alignment horizontal="center" vertical="center"/>
    </xf>
    <xf numFmtId="164" fontId="16" fillId="0" borderId="1" xfId="1" applyNumberFormat="1" applyFont="1" applyBorder="1" applyAlignment="1">
      <alignment horizontal="center" vertical="center"/>
    </xf>
    <xf numFmtId="9" fontId="16" fillId="0" borderId="5" xfId="3" applyFont="1" applyBorder="1" applyAlignment="1">
      <alignment horizontal="center" vertical="center"/>
    </xf>
    <xf numFmtId="9" fontId="16" fillId="0" borderId="4" xfId="3" applyFont="1" applyBorder="1" applyAlignment="1">
      <alignment horizontal="center" vertical="center"/>
    </xf>
    <xf numFmtId="0" fontId="7" fillId="3" borderId="4" xfId="0" applyFont="1" applyFill="1" applyBorder="1"/>
    <xf numFmtId="0" fontId="7" fillId="3" borderId="25" xfId="0" applyFont="1" applyFill="1" applyBorder="1"/>
    <xf numFmtId="164" fontId="6" fillId="7" borderId="0" xfId="1" applyNumberFormat="1" applyFont="1" applyFill="1" applyBorder="1" applyAlignment="1">
      <alignment horizontal="center" vertical="center"/>
    </xf>
    <xf numFmtId="164" fontId="6" fillId="7" borderId="4" xfId="1" applyNumberFormat="1" applyFont="1" applyFill="1" applyBorder="1" applyAlignment="1">
      <alignment horizontal="center" vertical="center"/>
    </xf>
    <xf numFmtId="164" fontId="6" fillId="7" borderId="23" xfId="1" applyNumberFormat="1" applyFont="1" applyFill="1" applyBorder="1" applyAlignment="1">
      <alignment horizontal="center" vertical="center"/>
    </xf>
    <xf numFmtId="164" fontId="6" fillId="7" borderId="3" xfId="1" applyNumberFormat="1" applyFont="1" applyFill="1" applyBorder="1" applyAlignment="1">
      <alignment horizontal="center" vertical="center"/>
    </xf>
    <xf numFmtId="164" fontId="6" fillId="7" borderId="1" xfId="1" applyNumberFormat="1" applyFont="1" applyFill="1" applyBorder="1" applyAlignment="1">
      <alignment horizontal="center" vertical="center"/>
    </xf>
    <xf numFmtId="164" fontId="6" fillId="7" borderId="24" xfId="1" applyNumberFormat="1" applyFont="1" applyFill="1" applyBorder="1" applyAlignment="1">
      <alignment horizontal="center" vertical="center"/>
    </xf>
    <xf numFmtId="0" fontId="7" fillId="8" borderId="26" xfId="0" applyFont="1" applyFill="1" applyBorder="1"/>
    <xf numFmtId="0" fontId="7" fillId="8" borderId="27" xfId="0" applyFont="1" applyFill="1" applyBorder="1"/>
    <xf numFmtId="0" fontId="19" fillId="2" borderId="0" xfId="0" applyFont="1" applyFill="1" applyAlignment="1">
      <alignment horizontal="center" vertical="center"/>
    </xf>
    <xf numFmtId="49" fontId="22" fillId="2" borderId="3" xfId="0" applyNumberFormat="1" applyFont="1" applyFill="1" applyBorder="1" applyAlignment="1">
      <alignment horizontal="left" vertical="center"/>
    </xf>
    <xf numFmtId="49" fontId="23" fillId="0" borderId="0" xfId="0" applyNumberFormat="1" applyFont="1" applyAlignment="1">
      <alignment horizontal="left" vertical="center" wrapText="1"/>
    </xf>
    <xf numFmtId="49" fontId="23" fillId="0" borderId="0" xfId="0" applyNumberFormat="1" applyFont="1" applyAlignment="1">
      <alignment horizontal="left" vertical="center"/>
    </xf>
    <xf numFmtId="49" fontId="24" fillId="2" borderId="1" xfId="0" applyNumberFormat="1" applyFont="1" applyFill="1" applyBorder="1" applyAlignment="1">
      <alignment horizontal="left" vertical="center"/>
    </xf>
    <xf numFmtId="49" fontId="25" fillId="0" borderId="0" xfId="0" applyNumberFormat="1" applyFont="1" applyAlignment="1">
      <alignment horizontal="left"/>
    </xf>
    <xf numFmtId="0" fontId="15" fillId="0" borderId="30" xfId="0" applyFont="1" applyBorder="1" applyAlignment="1">
      <alignment horizontal="left"/>
    </xf>
    <xf numFmtId="0" fontId="15" fillId="0" borderId="31" xfId="0" applyFont="1" applyBorder="1" applyAlignment="1">
      <alignment horizontal="center" vertical="center"/>
    </xf>
    <xf numFmtId="0" fontId="8" fillId="0" borderId="31" xfId="0" applyFont="1" applyBorder="1" applyAlignment="1">
      <alignment horizontal="center"/>
    </xf>
    <xf numFmtId="0" fontId="13" fillId="6" borderId="31" xfId="0" applyFont="1" applyFill="1" applyBorder="1" applyAlignment="1">
      <alignment vertical="center"/>
    </xf>
    <xf numFmtId="0" fontId="13" fillId="0" borderId="32" xfId="0" applyFont="1" applyBorder="1" applyAlignment="1">
      <alignment vertical="center"/>
    </xf>
    <xf numFmtId="0" fontId="15" fillId="0" borderId="33" xfId="0" applyFont="1" applyBorder="1" applyAlignment="1">
      <alignment horizontal="left"/>
    </xf>
    <xf numFmtId="0" fontId="15" fillId="0" borderId="28" xfId="0" applyFont="1" applyBorder="1" applyAlignment="1">
      <alignment horizontal="center" vertical="center"/>
    </xf>
    <xf numFmtId="0" fontId="8" fillId="0" borderId="28" xfId="0" applyFont="1" applyBorder="1" applyAlignment="1">
      <alignment horizontal="center"/>
    </xf>
    <xf numFmtId="0" fontId="13" fillId="6" borderId="28" xfId="0" applyFont="1" applyFill="1" applyBorder="1" applyAlignment="1">
      <alignment horizontal="right" vertical="center"/>
    </xf>
    <xf numFmtId="0" fontId="13" fillId="0" borderId="34" xfId="0" applyFont="1" applyBorder="1" applyAlignment="1">
      <alignment horizontal="right" vertical="center"/>
    </xf>
    <xf numFmtId="0" fontId="13" fillId="6" borderId="32" xfId="0" applyFont="1" applyFill="1" applyBorder="1" applyAlignment="1">
      <alignment vertical="center"/>
    </xf>
    <xf numFmtId="0" fontId="13" fillId="6" borderId="34" xfId="0" applyFont="1" applyFill="1" applyBorder="1" applyAlignment="1">
      <alignment horizontal="right"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15" fillId="0" borderId="35" xfId="0" applyFont="1" applyBorder="1" applyAlignment="1">
      <alignment horizontal="left"/>
    </xf>
    <xf numFmtId="0" fontId="15" fillId="0" borderId="36" xfId="0" applyFont="1" applyBorder="1" applyAlignment="1">
      <alignment horizontal="center" vertical="center"/>
    </xf>
    <xf numFmtId="0" fontId="8" fillId="0" borderId="36" xfId="0" applyFont="1" applyBorder="1" applyAlignment="1">
      <alignment horizontal="center"/>
    </xf>
    <xf numFmtId="0" fontId="13" fillId="6" borderId="36" xfId="0" applyFont="1" applyFill="1" applyBorder="1" applyAlignment="1">
      <alignment vertical="center"/>
    </xf>
    <xf numFmtId="0" fontId="13" fillId="0" borderId="36" xfId="0" applyFont="1" applyBorder="1" applyAlignment="1">
      <alignment vertical="center"/>
    </xf>
    <xf numFmtId="0" fontId="13" fillId="0" borderId="37" xfId="0" applyFont="1" applyBorder="1" applyAlignment="1">
      <alignment vertical="center"/>
    </xf>
    <xf numFmtId="0" fontId="15" fillId="0" borderId="38" xfId="0" applyFont="1" applyBorder="1" applyAlignment="1">
      <alignment horizontal="left"/>
    </xf>
    <xf numFmtId="0" fontId="15" fillId="0" borderId="29" xfId="0" applyFont="1" applyBorder="1" applyAlignment="1">
      <alignment horizontal="center" vertical="center"/>
    </xf>
    <xf numFmtId="0" fontId="8" fillId="0" borderId="29" xfId="0" applyFont="1" applyBorder="1" applyAlignment="1">
      <alignment horizontal="center"/>
    </xf>
    <xf numFmtId="0" fontId="13" fillId="6" borderId="29" xfId="0" applyFont="1" applyFill="1" applyBorder="1" applyAlignment="1">
      <alignment horizontal="right" vertical="center"/>
    </xf>
    <xf numFmtId="0" fontId="13" fillId="0" borderId="29" xfId="0" applyFont="1" applyBorder="1" applyAlignment="1">
      <alignment horizontal="right" vertical="center"/>
    </xf>
    <xf numFmtId="0" fontId="13" fillId="0" borderId="39" xfId="0" applyFont="1" applyBorder="1" applyAlignment="1">
      <alignment horizontal="right" vertical="center"/>
    </xf>
    <xf numFmtId="0" fontId="6" fillId="0" borderId="41" xfId="0" applyFont="1" applyBorder="1" applyAlignment="1">
      <alignment wrapText="1"/>
    </xf>
    <xf numFmtId="164" fontId="6" fillId="7" borderId="41" xfId="1" applyNumberFormat="1" applyFont="1" applyFill="1" applyBorder="1" applyAlignment="1">
      <alignment horizontal="center" vertical="center"/>
    </xf>
    <xf numFmtId="164" fontId="6" fillId="7" borderId="42" xfId="1" applyNumberFormat="1" applyFont="1" applyFill="1" applyBorder="1" applyAlignment="1">
      <alignment horizontal="center" vertical="center"/>
    </xf>
    <xf numFmtId="0" fontId="12" fillId="0" borderId="41" xfId="0" applyFont="1" applyBorder="1" applyAlignment="1">
      <alignment horizontal="center" vertical="center"/>
    </xf>
    <xf numFmtId="0" fontId="12" fillId="0" borderId="40" xfId="0" applyFont="1" applyBorder="1"/>
    <xf numFmtId="0" fontId="6" fillId="0" borderId="35" xfId="0" applyFont="1" applyBorder="1" applyAlignment="1">
      <alignment wrapText="1"/>
    </xf>
    <xf numFmtId="0" fontId="6" fillId="0" borderId="36" xfId="0" applyFont="1" applyBorder="1" applyAlignment="1">
      <alignment horizontal="center" vertical="center"/>
    </xf>
    <xf numFmtId="0" fontId="6" fillId="0" borderId="36" xfId="0" applyFont="1" applyBorder="1" applyAlignment="1">
      <alignment wrapText="1"/>
    </xf>
    <xf numFmtId="164" fontId="6" fillId="7" borderId="36" xfId="1" applyNumberFormat="1" applyFont="1" applyFill="1" applyBorder="1" applyAlignment="1">
      <alignment horizontal="center" vertical="center"/>
    </xf>
    <xf numFmtId="164" fontId="6" fillId="7" borderId="37" xfId="1" applyNumberFormat="1" applyFont="1" applyFill="1" applyBorder="1" applyAlignment="1">
      <alignment horizontal="center" vertical="center"/>
    </xf>
    <xf numFmtId="0" fontId="6" fillId="0" borderId="43" xfId="0" applyFont="1" applyBorder="1" applyAlignment="1">
      <alignment wrapText="1"/>
    </xf>
    <xf numFmtId="164" fontId="6" fillId="7" borderId="44" xfId="1" applyNumberFormat="1" applyFont="1" applyFill="1" applyBorder="1" applyAlignment="1">
      <alignment horizontal="center" vertical="center"/>
    </xf>
    <xf numFmtId="0" fontId="6" fillId="0" borderId="38" xfId="0" applyFont="1" applyBorder="1" applyAlignment="1">
      <alignment wrapText="1"/>
    </xf>
    <xf numFmtId="0" fontId="6" fillId="0" borderId="29" xfId="0" applyFont="1" applyBorder="1" applyAlignment="1">
      <alignment horizontal="center" vertical="center"/>
    </xf>
    <xf numFmtId="0" fontId="6" fillId="0" borderId="29" xfId="0" applyFont="1" applyBorder="1"/>
    <xf numFmtId="164" fontId="6" fillId="7" borderId="29" xfId="1" applyNumberFormat="1" applyFont="1" applyFill="1" applyBorder="1" applyAlignment="1">
      <alignment horizontal="center" vertical="center"/>
    </xf>
    <xf numFmtId="164" fontId="6" fillId="7" borderId="39" xfId="1" applyNumberFormat="1" applyFont="1" applyFill="1" applyBorder="1" applyAlignment="1">
      <alignment horizontal="center" vertical="center"/>
    </xf>
    <xf numFmtId="0" fontId="12" fillId="0" borderId="40" xfId="0" applyFont="1" applyBorder="1" applyAlignment="1">
      <alignment wrapText="1"/>
    </xf>
    <xf numFmtId="0" fontId="12" fillId="0" borderId="41" xfId="0" applyFont="1" applyBorder="1" applyAlignment="1">
      <alignment wrapText="1"/>
    </xf>
    <xf numFmtId="164" fontId="12" fillId="0" borderId="41" xfId="1" applyNumberFormat="1" applyFont="1" applyFill="1" applyBorder="1" applyAlignment="1">
      <alignment horizontal="center" vertical="center"/>
    </xf>
    <xf numFmtId="164" fontId="12" fillId="0" borderId="42" xfId="1" applyNumberFormat="1" applyFont="1" applyFill="1" applyBorder="1" applyAlignment="1">
      <alignment horizontal="center" vertical="center"/>
    </xf>
    <xf numFmtId="164" fontId="12" fillId="0" borderId="0" xfId="1" applyNumberFormat="1" applyFont="1" applyFill="1" applyBorder="1" applyAlignment="1">
      <alignment horizontal="center" vertical="center"/>
    </xf>
    <xf numFmtId="0" fontId="10" fillId="0" borderId="0" xfId="0" applyFont="1" applyAlignment="1">
      <alignment horizontal="center" vertical="center"/>
    </xf>
    <xf numFmtId="164" fontId="6" fillId="0" borderId="45" xfId="1" applyNumberFormat="1" applyFont="1" applyFill="1" applyBorder="1" applyAlignment="1">
      <alignment horizontal="center" vertical="center"/>
    </xf>
    <xf numFmtId="0" fontId="6" fillId="0" borderId="45" xfId="0" applyFont="1" applyBorder="1"/>
    <xf numFmtId="0" fontId="10" fillId="4" borderId="12" xfId="0" applyFont="1" applyFill="1" applyBorder="1" applyAlignment="1">
      <alignment horizontal="center" vertical="center"/>
    </xf>
    <xf numFmtId="0" fontId="10" fillId="4" borderId="13" xfId="0" applyFont="1" applyFill="1" applyBorder="1" applyAlignment="1">
      <alignment horizontal="center" vertical="center"/>
    </xf>
    <xf numFmtId="0" fontId="2" fillId="4" borderId="10" xfId="2" applyFill="1" applyBorder="1" applyAlignment="1">
      <alignment horizontal="center" vertical="center"/>
    </xf>
    <xf numFmtId="0" fontId="2" fillId="4" borderId="11" xfId="2" applyFill="1" applyBorder="1" applyAlignment="1">
      <alignment horizontal="center" vertical="center"/>
    </xf>
    <xf numFmtId="0" fontId="10" fillId="4" borderId="21" xfId="0" applyFont="1" applyFill="1" applyBorder="1" applyAlignment="1">
      <alignment horizontal="center" vertical="center"/>
    </xf>
    <xf numFmtId="0" fontId="10" fillId="4" borderId="22" xfId="0" applyFont="1" applyFill="1" applyBorder="1" applyAlignment="1">
      <alignment horizontal="center" vertical="center"/>
    </xf>
    <xf numFmtId="0" fontId="2" fillId="4" borderId="21" xfId="2" applyFill="1" applyBorder="1" applyAlignment="1">
      <alignment horizontal="center" vertical="center"/>
    </xf>
    <xf numFmtId="0" fontId="2" fillId="4" borderId="22" xfId="2" applyFill="1" applyBorder="1" applyAlignment="1">
      <alignment horizontal="center" vertical="center"/>
    </xf>
    <xf numFmtId="0" fontId="11" fillId="4" borderId="17" xfId="0" quotePrefix="1" applyFont="1" applyFill="1" applyBorder="1" applyAlignment="1">
      <alignment horizontal="left" vertical="top" wrapText="1"/>
    </xf>
    <xf numFmtId="0" fontId="11" fillId="4" borderId="15" xfId="0" quotePrefix="1" applyFont="1" applyFill="1" applyBorder="1" applyAlignment="1">
      <alignment horizontal="left" vertical="top" wrapText="1"/>
    </xf>
    <xf numFmtId="0" fontId="11" fillId="4" borderId="15" xfId="0" applyFont="1" applyFill="1" applyBorder="1" applyAlignment="1">
      <alignment horizontal="left" vertical="top" wrapText="1"/>
    </xf>
    <xf numFmtId="0" fontId="10" fillId="4" borderId="18" xfId="0" applyFont="1" applyFill="1" applyBorder="1" applyAlignment="1">
      <alignment horizontal="center" vertical="center"/>
    </xf>
    <xf numFmtId="0" fontId="2" fillId="4" borderId="14" xfId="2" applyFill="1" applyBorder="1" applyAlignment="1">
      <alignment horizontal="center" vertical="center"/>
    </xf>
    <xf numFmtId="0" fontId="2" fillId="4" borderId="19" xfId="2" applyFill="1" applyBorder="1" applyAlignment="1">
      <alignment horizontal="center" vertical="center"/>
    </xf>
    <xf numFmtId="0" fontId="2" fillId="4" borderId="20" xfId="2" applyFill="1" applyBorder="1" applyAlignment="1">
      <alignment horizontal="center" vertical="center"/>
    </xf>
    <xf numFmtId="0" fontId="9" fillId="2" borderId="8" xfId="0" applyFont="1" applyFill="1" applyBorder="1" applyAlignment="1">
      <alignment horizontal="center" vertical="center"/>
    </xf>
    <xf numFmtId="0" fontId="18" fillId="5" borderId="0" xfId="0" applyFont="1" applyFill="1" applyAlignment="1">
      <alignment horizontal="left" vertical="center"/>
    </xf>
    <xf numFmtId="0" fontId="13" fillId="0" borderId="0" xfId="0" applyFont="1" applyBorder="1" applyAlignment="1">
      <alignment vertical="center"/>
    </xf>
    <xf numFmtId="0" fontId="13" fillId="0" borderId="0" xfId="0" applyFont="1" applyBorder="1" applyAlignment="1">
      <alignment horizontal="right" vertical="center"/>
    </xf>
    <xf numFmtId="0" fontId="6" fillId="0" borderId="4" xfId="0" applyFont="1" applyBorder="1" applyAlignment="1">
      <alignment horizontal="center" wrapText="1"/>
    </xf>
    <xf numFmtId="0" fontId="6" fillId="0" borderId="0" xfId="0" applyFont="1" applyAlignment="1">
      <alignment horizontal="center" wrapText="1"/>
    </xf>
    <xf numFmtId="0" fontId="6" fillId="0" borderId="8" xfId="0" applyFont="1" applyBorder="1" applyAlignment="1">
      <alignment horizontal="center" wrapText="1"/>
    </xf>
    <xf numFmtId="0" fontId="6" fillId="0" borderId="0" xfId="0" applyFont="1" applyAlignment="1">
      <alignment horizontal="center"/>
    </xf>
    <xf numFmtId="0" fontId="7" fillId="3" borderId="5" xfId="0" applyFont="1" applyFill="1" applyBorder="1" applyAlignment="1">
      <alignment horizontal="center"/>
    </xf>
    <xf numFmtId="0" fontId="6" fillId="0" borderId="0" xfId="0" applyFont="1" applyAlignment="1">
      <alignment horizontal="center" vertical="top"/>
    </xf>
    <xf numFmtId="0" fontId="7" fillId="8" borderId="16" xfId="0" applyFont="1" applyFill="1" applyBorder="1" applyAlignment="1">
      <alignment horizontal="center"/>
    </xf>
  </cellXfs>
  <cellStyles count="4">
    <cellStyle name="Comma" xfId="1" builtinId="3"/>
    <cellStyle name="Hyperlink" xfId="2" builtinId="8"/>
    <cellStyle name="Normal" xfId="0" builtinId="0"/>
    <cellStyle name="Percent" xfId="3" builtinId="5"/>
  </cellStyles>
  <dxfs count="18">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58"/>
  <sheetViews>
    <sheetView showGridLines="0" tabSelected="1" topLeftCell="C1" zoomScaleNormal="100" workbookViewId="0">
      <selection activeCell="C72" sqref="C72"/>
    </sheetView>
  </sheetViews>
  <sheetFormatPr defaultColWidth="9" defaultRowHeight="10.15" outlineLevelRow="2" x14ac:dyDescent="0.3"/>
  <cols>
    <col min="1" max="1" width="4.33203125" style="4" customWidth="1"/>
    <col min="2" max="2" width="6.59765625" style="16" customWidth="1"/>
    <col min="3" max="3" width="90.796875" style="4" customWidth="1"/>
    <col min="4" max="4" width="17.265625" style="16" bestFit="1" customWidth="1"/>
    <col min="5" max="5" width="25.73046875" style="4" bestFit="1" customWidth="1"/>
    <col min="6" max="6" width="12.265625" style="4" customWidth="1"/>
    <col min="7" max="7" width="12.59765625" style="4" customWidth="1"/>
    <col min="8" max="8" width="11" style="4" customWidth="1"/>
    <col min="9" max="9" width="12.46484375" style="4" customWidth="1"/>
    <col min="10" max="10" width="10.9296875" style="100" customWidth="1"/>
    <col min="11" max="12" width="9.265625" style="4" customWidth="1"/>
    <col min="13" max="13" width="28" style="4" customWidth="1"/>
    <col min="14" max="34" width="9.265625" style="4" customWidth="1"/>
    <col min="35" max="16384" width="9" style="4"/>
  </cols>
  <sheetData>
    <row r="1" spans="1:34" ht="18.75" x14ac:dyDescent="0.3">
      <c r="A1" s="52" t="s">
        <v>82</v>
      </c>
      <c r="B1" s="7"/>
      <c r="C1" s="95"/>
      <c r="D1" s="44"/>
      <c r="E1" s="44"/>
      <c r="F1" s="44"/>
      <c r="G1" s="44"/>
      <c r="H1" s="44"/>
      <c r="I1" s="44"/>
      <c r="J1" s="96"/>
      <c r="K1" s="44"/>
      <c r="L1" s="44"/>
      <c r="M1" s="44"/>
      <c r="N1" s="44"/>
      <c r="O1" s="44"/>
      <c r="P1" s="44"/>
      <c r="Q1" s="44"/>
      <c r="R1" s="44"/>
      <c r="S1" s="44"/>
      <c r="T1" s="44"/>
      <c r="U1" s="44"/>
      <c r="V1" s="44"/>
      <c r="W1" s="44"/>
      <c r="X1" s="44"/>
      <c r="Y1" s="44"/>
      <c r="Z1" s="44"/>
      <c r="AA1" s="44"/>
      <c r="AB1" s="44"/>
      <c r="AC1" s="44"/>
      <c r="AD1" s="44"/>
      <c r="AE1" s="44"/>
      <c r="AF1" s="44"/>
      <c r="AG1" s="44"/>
      <c r="AH1" s="44"/>
    </row>
    <row r="2" spans="1:34" x14ac:dyDescent="0.3">
      <c r="C2" s="32"/>
      <c r="D2" s="12"/>
      <c r="F2" s="5"/>
      <c r="G2" s="5"/>
      <c r="H2" s="5"/>
      <c r="I2" s="5"/>
      <c r="J2" s="97"/>
      <c r="K2" s="5"/>
      <c r="L2" s="5"/>
      <c r="M2" s="5"/>
      <c r="N2" s="5"/>
      <c r="O2" s="5"/>
      <c r="P2" s="5"/>
      <c r="Q2" s="5"/>
      <c r="R2" s="5"/>
      <c r="S2" s="5"/>
      <c r="T2" s="5"/>
      <c r="U2" s="5"/>
      <c r="V2" s="5"/>
      <c r="W2" s="5"/>
      <c r="X2" s="5"/>
      <c r="Y2" s="5"/>
      <c r="Z2" s="5"/>
      <c r="AA2" s="5"/>
      <c r="AB2" s="5"/>
      <c r="AC2" s="5"/>
      <c r="AD2" s="5"/>
    </row>
    <row r="3" spans="1:34" x14ac:dyDescent="0.3">
      <c r="B3" s="7" t="s">
        <v>62</v>
      </c>
      <c r="C3" s="167" t="s">
        <v>61</v>
      </c>
      <c r="D3" s="167"/>
      <c r="E3" s="167"/>
      <c r="F3" s="73" t="s">
        <v>80</v>
      </c>
      <c r="G3" s="25"/>
      <c r="I3" s="8"/>
      <c r="J3" s="98"/>
      <c r="K3" s="8"/>
      <c r="N3" s="5"/>
      <c r="O3" s="5"/>
      <c r="P3" s="5"/>
      <c r="Q3" s="5"/>
      <c r="R3" s="5"/>
      <c r="S3" s="5"/>
      <c r="T3" s="5"/>
      <c r="U3" s="5"/>
      <c r="V3" s="5"/>
      <c r="W3" s="5"/>
      <c r="X3" s="5"/>
      <c r="Y3" s="5"/>
      <c r="Z3" s="5"/>
      <c r="AA3" s="5"/>
      <c r="AB3" s="5"/>
      <c r="AC3" s="5"/>
      <c r="AD3" s="5"/>
    </row>
    <row r="4" spans="1:34" x14ac:dyDescent="0.3">
      <c r="B4" s="152">
        <f>B18</f>
        <v>1</v>
      </c>
      <c r="C4" s="160" t="s">
        <v>128</v>
      </c>
      <c r="D4" s="162"/>
      <c r="E4" s="162"/>
      <c r="F4" s="164" t="s">
        <v>101</v>
      </c>
      <c r="G4" s="70"/>
      <c r="H4" s="71"/>
      <c r="I4" s="8"/>
      <c r="J4" s="98"/>
      <c r="K4" s="8"/>
      <c r="N4" s="5"/>
      <c r="O4" s="5"/>
      <c r="P4" s="5"/>
      <c r="Q4" s="5"/>
      <c r="R4" s="5"/>
      <c r="S4" s="5"/>
      <c r="T4" s="5"/>
      <c r="U4" s="5"/>
      <c r="V4" s="5"/>
      <c r="W4" s="5"/>
      <c r="X4" s="5"/>
      <c r="Y4" s="5"/>
      <c r="Z4" s="5"/>
      <c r="AA4" s="5"/>
      <c r="AB4" s="5"/>
      <c r="AC4" s="5"/>
      <c r="AD4" s="5"/>
    </row>
    <row r="5" spans="1:34" x14ac:dyDescent="0.3">
      <c r="B5" s="163"/>
      <c r="C5" s="74" t="s">
        <v>105</v>
      </c>
      <c r="D5" s="72"/>
      <c r="E5" s="72"/>
      <c r="F5" s="165"/>
      <c r="G5" s="70"/>
      <c r="H5" s="71"/>
      <c r="I5" s="8"/>
      <c r="J5" s="98"/>
      <c r="K5" s="8"/>
      <c r="N5" s="5"/>
      <c r="O5" s="5"/>
      <c r="P5" s="5"/>
      <c r="Q5" s="5"/>
      <c r="R5" s="5"/>
      <c r="S5" s="5"/>
      <c r="T5" s="5"/>
      <c r="U5" s="5"/>
      <c r="V5" s="5"/>
      <c r="W5" s="5"/>
      <c r="X5" s="5"/>
      <c r="Y5" s="5"/>
      <c r="Z5" s="5"/>
      <c r="AA5" s="5"/>
      <c r="AB5" s="5"/>
      <c r="AC5" s="5"/>
      <c r="AD5" s="5"/>
    </row>
    <row r="6" spans="1:34" x14ac:dyDescent="0.3">
      <c r="B6" s="152">
        <f>B22</f>
        <v>2</v>
      </c>
      <c r="C6" s="160" t="s">
        <v>106</v>
      </c>
      <c r="D6" s="162"/>
      <c r="E6" s="162"/>
      <c r="F6" s="154" t="s">
        <v>103</v>
      </c>
      <c r="G6" s="70"/>
      <c r="H6" s="71"/>
      <c r="I6" s="8"/>
      <c r="J6" s="98"/>
      <c r="K6" s="8"/>
      <c r="N6" s="5"/>
      <c r="O6" s="5"/>
      <c r="P6" s="5"/>
      <c r="Q6" s="5"/>
      <c r="R6" s="5"/>
      <c r="S6" s="5"/>
      <c r="T6" s="5"/>
      <c r="U6" s="5"/>
      <c r="V6" s="5"/>
      <c r="W6" s="5"/>
      <c r="X6" s="5"/>
      <c r="Y6" s="5"/>
      <c r="Z6" s="5"/>
      <c r="AA6" s="5"/>
      <c r="AB6" s="5"/>
      <c r="AC6" s="5"/>
      <c r="AD6" s="5"/>
    </row>
    <row r="7" spans="1:34" x14ac:dyDescent="0.3">
      <c r="B7" s="163"/>
      <c r="C7" s="74" t="s">
        <v>107</v>
      </c>
      <c r="D7" s="72"/>
      <c r="E7" s="72"/>
      <c r="F7" s="166"/>
      <c r="G7" s="70"/>
      <c r="H7" s="71"/>
      <c r="I7" s="8"/>
      <c r="J7" s="98"/>
      <c r="K7" s="8"/>
      <c r="N7" s="5"/>
      <c r="O7" s="5"/>
      <c r="P7" s="5"/>
      <c r="Q7" s="5"/>
      <c r="R7" s="5"/>
      <c r="S7" s="5"/>
      <c r="T7" s="5"/>
      <c r="U7" s="5"/>
      <c r="V7" s="5"/>
      <c r="W7" s="5"/>
      <c r="X7" s="5"/>
      <c r="Y7" s="5"/>
      <c r="Z7" s="5"/>
      <c r="AA7" s="5"/>
      <c r="AB7" s="5"/>
      <c r="AC7" s="5"/>
      <c r="AD7" s="5"/>
    </row>
    <row r="8" spans="1:34" ht="40.5" customHeight="1" x14ac:dyDescent="0.3">
      <c r="B8" s="152">
        <f>B26</f>
        <v>3</v>
      </c>
      <c r="C8" s="160" t="s">
        <v>131</v>
      </c>
      <c r="D8" s="162"/>
      <c r="E8" s="162"/>
      <c r="F8" s="154" t="s">
        <v>102</v>
      </c>
      <c r="G8" s="70"/>
      <c r="H8" s="71"/>
      <c r="I8" s="5"/>
      <c r="J8" s="97"/>
      <c r="K8" s="5"/>
      <c r="L8" s="5"/>
      <c r="N8" s="5"/>
      <c r="O8" s="5"/>
      <c r="P8" s="5"/>
      <c r="Q8" s="5"/>
      <c r="R8" s="5"/>
      <c r="S8" s="5"/>
      <c r="T8" s="5"/>
      <c r="U8" s="5"/>
      <c r="V8" s="5"/>
      <c r="W8" s="5"/>
      <c r="X8" s="5"/>
      <c r="Y8" s="5"/>
      <c r="Z8" s="5"/>
      <c r="AA8" s="5"/>
      <c r="AB8" s="5"/>
      <c r="AC8" s="5"/>
      <c r="AD8" s="5"/>
    </row>
    <row r="9" spans="1:34" ht="35.25" customHeight="1" x14ac:dyDescent="0.3">
      <c r="B9" s="163"/>
      <c r="C9" s="160" t="s">
        <v>132</v>
      </c>
      <c r="D9" s="162"/>
      <c r="E9" s="162"/>
      <c r="F9" s="166"/>
      <c r="G9" s="70"/>
      <c r="H9" s="71"/>
      <c r="I9" s="5"/>
      <c r="J9" s="97"/>
      <c r="K9" s="5"/>
      <c r="L9" s="5"/>
      <c r="N9" s="5"/>
      <c r="O9" s="5"/>
      <c r="P9" s="5"/>
      <c r="Q9" s="5"/>
      <c r="R9" s="5"/>
      <c r="S9" s="5"/>
      <c r="T9" s="5"/>
      <c r="U9" s="5"/>
      <c r="V9" s="5"/>
      <c r="W9" s="5"/>
      <c r="X9" s="5"/>
      <c r="Y9" s="5"/>
      <c r="Z9" s="5"/>
      <c r="AA9" s="5"/>
      <c r="AB9" s="5"/>
      <c r="AC9" s="5"/>
      <c r="AD9" s="5"/>
    </row>
    <row r="10" spans="1:34" x14ac:dyDescent="0.3">
      <c r="B10" s="152">
        <f>B85</f>
        <v>4</v>
      </c>
      <c r="C10" s="160" t="s">
        <v>117</v>
      </c>
      <c r="D10" s="162"/>
      <c r="E10" s="162"/>
      <c r="F10" s="154" t="s">
        <v>116</v>
      </c>
      <c r="G10" s="70"/>
      <c r="H10" s="71"/>
      <c r="I10" s="5"/>
      <c r="J10" s="97"/>
      <c r="K10" s="5"/>
      <c r="L10" s="5"/>
      <c r="N10" s="5"/>
      <c r="O10" s="5"/>
      <c r="P10" s="5"/>
      <c r="Q10" s="5"/>
      <c r="R10" s="5"/>
      <c r="S10" s="5"/>
      <c r="T10" s="5"/>
      <c r="U10" s="5"/>
      <c r="V10" s="5"/>
      <c r="W10" s="5"/>
      <c r="X10" s="5"/>
      <c r="Y10" s="5"/>
      <c r="Z10" s="5"/>
      <c r="AA10" s="5"/>
      <c r="AB10" s="5"/>
      <c r="AC10" s="5"/>
      <c r="AD10" s="5"/>
    </row>
    <row r="11" spans="1:34" x14ac:dyDescent="0.3">
      <c r="B11" s="153"/>
      <c r="C11" s="160" t="s">
        <v>118</v>
      </c>
      <c r="D11" s="162"/>
      <c r="E11" s="162"/>
      <c r="F11" s="155"/>
      <c r="G11" s="70"/>
      <c r="H11" s="71"/>
      <c r="I11" s="5"/>
      <c r="J11" s="97"/>
      <c r="K11" s="5"/>
      <c r="L11" s="5"/>
      <c r="N11" s="5"/>
      <c r="O11" s="5"/>
      <c r="P11" s="5"/>
      <c r="Q11" s="5"/>
      <c r="R11" s="5"/>
      <c r="S11" s="5"/>
      <c r="T11" s="5"/>
      <c r="U11" s="5"/>
      <c r="V11" s="5"/>
      <c r="W11" s="5"/>
      <c r="X11" s="5"/>
      <c r="Y11" s="5"/>
      <c r="Z11" s="5"/>
      <c r="AA11" s="5"/>
      <c r="AB11" s="5"/>
      <c r="AC11" s="5"/>
      <c r="AD11" s="5"/>
    </row>
    <row r="12" spans="1:34" ht="115.5" customHeight="1" x14ac:dyDescent="0.3">
      <c r="B12" s="156">
        <f>B88</f>
        <v>5</v>
      </c>
      <c r="C12" s="161" t="s">
        <v>129</v>
      </c>
      <c r="D12" s="162"/>
      <c r="E12" s="162"/>
      <c r="F12" s="158" t="s">
        <v>119</v>
      </c>
      <c r="G12" s="70"/>
      <c r="H12" s="71"/>
      <c r="I12" s="5"/>
      <c r="J12" s="97"/>
      <c r="K12" s="5"/>
      <c r="L12" s="5"/>
      <c r="N12" s="5"/>
      <c r="O12" s="5"/>
      <c r="P12" s="5"/>
      <c r="Q12" s="5"/>
      <c r="R12" s="5"/>
      <c r="S12" s="5"/>
      <c r="T12" s="5"/>
      <c r="U12" s="5"/>
      <c r="V12" s="5"/>
      <c r="W12" s="5"/>
      <c r="X12" s="5"/>
      <c r="Y12" s="5"/>
      <c r="Z12" s="5"/>
      <c r="AA12" s="5"/>
      <c r="AB12" s="5"/>
      <c r="AC12" s="5"/>
      <c r="AD12" s="5"/>
    </row>
    <row r="13" spans="1:34" ht="106.5" customHeight="1" x14ac:dyDescent="0.3">
      <c r="B13" s="157"/>
      <c r="C13" s="160" t="s">
        <v>130</v>
      </c>
      <c r="D13" s="161"/>
      <c r="E13" s="161"/>
      <c r="F13" s="159"/>
      <c r="G13" s="70"/>
      <c r="H13" s="71"/>
      <c r="I13" s="5"/>
      <c r="J13" s="97"/>
      <c r="K13" s="5"/>
      <c r="L13" s="5"/>
      <c r="N13" s="5"/>
      <c r="O13" s="5"/>
      <c r="P13" s="5"/>
      <c r="Q13" s="5"/>
      <c r="R13" s="5"/>
      <c r="S13" s="5"/>
      <c r="T13" s="5"/>
      <c r="U13" s="5"/>
      <c r="V13" s="5"/>
      <c r="W13" s="5"/>
      <c r="X13" s="5"/>
      <c r="Y13" s="5"/>
      <c r="Z13" s="5"/>
      <c r="AA13" s="5"/>
      <c r="AB13" s="5"/>
      <c r="AC13" s="5"/>
      <c r="AD13" s="5"/>
    </row>
    <row r="14" spans="1:34" x14ac:dyDescent="0.3">
      <c r="B14" s="38"/>
      <c r="C14" s="168" t="s">
        <v>77</v>
      </c>
      <c r="D14" s="168"/>
      <c r="E14" s="168"/>
      <c r="F14" s="168"/>
      <c r="G14" s="168"/>
      <c r="H14" s="168"/>
      <c r="I14" s="9"/>
      <c r="J14" s="97"/>
      <c r="K14" s="9"/>
      <c r="L14" s="9"/>
      <c r="M14" s="9"/>
      <c r="N14" s="9"/>
      <c r="O14" s="9"/>
      <c r="P14" s="9"/>
      <c r="Q14" s="9"/>
      <c r="R14" s="9"/>
      <c r="S14" s="5"/>
      <c r="T14" s="5"/>
      <c r="U14" s="5"/>
      <c r="V14" s="5"/>
      <c r="W14" s="5"/>
      <c r="X14" s="5"/>
      <c r="Y14" s="5"/>
      <c r="Z14" s="5"/>
      <c r="AA14" s="5"/>
      <c r="AB14" s="5"/>
      <c r="AC14" s="5"/>
      <c r="AD14" s="5"/>
    </row>
    <row r="15" spans="1:34" x14ac:dyDescent="0.3">
      <c r="C15" s="168" t="s">
        <v>78</v>
      </c>
      <c r="D15" s="168"/>
      <c r="E15" s="168"/>
      <c r="F15" s="168"/>
      <c r="G15" s="168"/>
      <c r="H15" s="168"/>
      <c r="I15" s="9"/>
      <c r="J15" s="97"/>
      <c r="K15" s="9"/>
      <c r="L15" s="9"/>
      <c r="M15" s="9"/>
      <c r="N15" s="9"/>
      <c r="O15" s="9"/>
      <c r="P15" s="9"/>
      <c r="Q15" s="9"/>
      <c r="R15" s="9"/>
      <c r="S15" s="5"/>
      <c r="T15" s="5"/>
      <c r="U15" s="5"/>
      <c r="V15" s="5"/>
      <c r="W15" s="5"/>
      <c r="X15" s="5"/>
      <c r="Y15" s="5"/>
      <c r="Z15" s="5"/>
      <c r="AA15" s="5"/>
      <c r="AB15" s="5"/>
      <c r="AC15" s="5"/>
      <c r="AD15" s="5"/>
    </row>
    <row r="16" spans="1:34" x14ac:dyDescent="0.3">
      <c r="C16" s="6"/>
      <c r="D16" s="43"/>
      <c r="E16" s="6"/>
      <c r="F16" s="9"/>
      <c r="G16" s="9"/>
      <c r="H16" s="9"/>
      <c r="I16" s="9"/>
      <c r="J16" s="97"/>
      <c r="K16" s="9"/>
      <c r="L16" s="9"/>
      <c r="M16" s="9"/>
      <c r="N16" s="9"/>
      <c r="O16" s="9"/>
      <c r="P16" s="9"/>
      <c r="Q16" s="9"/>
      <c r="R16" s="9"/>
      <c r="S16" s="5"/>
      <c r="T16" s="5"/>
      <c r="U16" s="5"/>
      <c r="V16" s="5"/>
      <c r="W16" s="5"/>
      <c r="X16" s="5"/>
      <c r="Y16" s="5"/>
      <c r="Z16" s="5"/>
      <c r="AA16" s="5"/>
      <c r="AB16" s="5"/>
      <c r="AC16" s="5"/>
      <c r="AD16" s="5"/>
    </row>
    <row r="17" spans="2:34" x14ac:dyDescent="0.3">
      <c r="C17" s="6"/>
      <c r="D17" s="43"/>
      <c r="E17" s="6"/>
      <c r="F17" s="9"/>
      <c r="G17" s="9"/>
      <c r="H17" s="9"/>
      <c r="I17" s="9"/>
      <c r="J17" s="97"/>
      <c r="K17" s="9"/>
      <c r="L17" s="9"/>
      <c r="M17" s="9"/>
      <c r="N17" s="9"/>
      <c r="O17" s="9"/>
      <c r="P17" s="9"/>
      <c r="Q17" s="9"/>
      <c r="R17" s="9"/>
      <c r="S17" s="5"/>
      <c r="T17" s="5"/>
      <c r="U17" s="5"/>
      <c r="V17" s="5"/>
      <c r="W17" s="5"/>
      <c r="X17" s="5"/>
      <c r="Y17" s="5"/>
      <c r="Z17" s="5"/>
      <c r="AA17" s="5"/>
      <c r="AB17" s="5"/>
      <c r="AC17" s="5"/>
      <c r="AD17" s="5"/>
    </row>
    <row r="18" spans="2:34" ht="10.5" thickBot="1" x14ac:dyDescent="0.35">
      <c r="B18" s="39">
        <v>1</v>
      </c>
      <c r="C18" s="22" t="s">
        <v>57</v>
      </c>
      <c r="D18" s="7"/>
      <c r="E18" s="22"/>
      <c r="F18" s="10"/>
      <c r="G18" s="10"/>
      <c r="H18" s="10"/>
      <c r="I18" s="10"/>
      <c r="J18" s="99"/>
      <c r="K18" s="10"/>
      <c r="L18" s="10"/>
      <c r="M18" s="10"/>
      <c r="N18" s="10"/>
      <c r="O18" s="10"/>
      <c r="P18" s="10"/>
      <c r="Q18" s="10"/>
      <c r="R18" s="10"/>
      <c r="S18" s="10"/>
      <c r="T18" s="10"/>
      <c r="U18" s="10"/>
      <c r="V18" s="10"/>
      <c r="W18" s="10"/>
      <c r="X18" s="10"/>
      <c r="Y18" s="10"/>
      <c r="Z18" s="10"/>
      <c r="AA18" s="10"/>
      <c r="AB18" s="10"/>
      <c r="AC18" s="10"/>
      <c r="AD18" s="10"/>
      <c r="AE18" s="10"/>
      <c r="AF18" s="10"/>
      <c r="AG18" s="10"/>
      <c r="AH18" s="10"/>
    </row>
    <row r="19" spans="2:34" ht="10.5" outlineLevel="1" thickBot="1" x14ac:dyDescent="0.35">
      <c r="C19" s="23"/>
      <c r="D19" s="45"/>
      <c r="E19" s="24"/>
    </row>
    <row r="20" spans="2:34" x14ac:dyDescent="0.3">
      <c r="C20" s="11"/>
      <c r="D20" s="45"/>
      <c r="E20" s="11"/>
    </row>
    <row r="21" spans="2:34" x14ac:dyDescent="0.3">
      <c r="C21" s="11"/>
      <c r="D21" s="45"/>
      <c r="E21" s="11"/>
    </row>
    <row r="22" spans="2:34" ht="10.5" thickBot="1" x14ac:dyDescent="0.35">
      <c r="B22" s="39">
        <v>2</v>
      </c>
      <c r="C22" s="22" t="s">
        <v>58</v>
      </c>
      <c r="D22" s="7"/>
      <c r="E22" s="22"/>
      <c r="F22" s="10"/>
      <c r="G22" s="10"/>
      <c r="H22" s="10"/>
      <c r="I22" s="10"/>
      <c r="J22" s="99"/>
      <c r="K22" s="10"/>
      <c r="L22" s="10"/>
      <c r="M22" s="10"/>
      <c r="N22" s="10"/>
      <c r="O22" s="10"/>
      <c r="P22" s="10"/>
      <c r="Q22" s="10"/>
      <c r="R22" s="10"/>
      <c r="S22" s="10"/>
      <c r="T22" s="10"/>
      <c r="U22" s="10"/>
      <c r="V22" s="10"/>
      <c r="W22" s="10"/>
      <c r="X22" s="10"/>
      <c r="Y22" s="10"/>
      <c r="Z22" s="10"/>
      <c r="AA22" s="10"/>
      <c r="AB22" s="10"/>
      <c r="AC22" s="10"/>
      <c r="AD22" s="10"/>
      <c r="AE22" s="10"/>
      <c r="AF22" s="10"/>
      <c r="AG22" s="10"/>
      <c r="AH22" s="10"/>
    </row>
    <row r="23" spans="2:34" ht="10.5" outlineLevel="1" thickBot="1" x14ac:dyDescent="0.35">
      <c r="C23" s="23"/>
      <c r="D23" s="45"/>
      <c r="E23" s="24"/>
    </row>
    <row r="24" spans="2:34" x14ac:dyDescent="0.3">
      <c r="C24" s="6"/>
      <c r="D24" s="43"/>
      <c r="E24" s="6"/>
      <c r="F24" s="5"/>
      <c r="G24" s="5"/>
      <c r="H24" s="5"/>
      <c r="I24" s="5"/>
      <c r="J24" s="97"/>
      <c r="K24" s="5"/>
      <c r="L24" s="5"/>
      <c r="M24" s="5"/>
      <c r="N24" s="5"/>
      <c r="O24" s="5"/>
      <c r="P24" s="5"/>
      <c r="Q24" s="5"/>
      <c r="R24" s="5"/>
      <c r="S24" s="5"/>
      <c r="T24" s="5"/>
      <c r="U24" s="5"/>
      <c r="V24" s="5"/>
      <c r="W24" s="5"/>
      <c r="X24" s="5"/>
      <c r="Y24" s="5"/>
      <c r="Z24" s="5"/>
      <c r="AA24" s="5"/>
      <c r="AB24" s="5"/>
      <c r="AC24" s="5"/>
      <c r="AD24" s="5"/>
    </row>
    <row r="25" spans="2:34" x14ac:dyDescent="0.3">
      <c r="C25" s="6"/>
      <c r="D25" s="43"/>
      <c r="E25" s="6"/>
      <c r="F25" s="5"/>
      <c r="G25" s="5"/>
      <c r="H25" s="5"/>
      <c r="I25" s="5"/>
      <c r="J25" s="97"/>
      <c r="K25" s="5"/>
      <c r="L25" s="5"/>
      <c r="M25" s="5"/>
      <c r="N25" s="5"/>
      <c r="O25" s="5"/>
      <c r="P25" s="5"/>
      <c r="Q25" s="5"/>
      <c r="R25" s="5"/>
      <c r="S25" s="5"/>
      <c r="T25" s="5"/>
      <c r="U25" s="5"/>
      <c r="V25" s="5"/>
      <c r="W25" s="5"/>
      <c r="X25" s="5"/>
      <c r="Y25" s="5"/>
      <c r="Z25" s="5"/>
      <c r="AA25" s="5"/>
      <c r="AB25" s="5"/>
      <c r="AC25" s="5"/>
      <c r="AD25" s="5"/>
    </row>
    <row r="26" spans="2:34" x14ac:dyDescent="0.3">
      <c r="B26" s="39">
        <v>3</v>
      </c>
      <c r="C26" s="10" t="s">
        <v>63</v>
      </c>
      <c r="D26" s="39"/>
      <c r="E26" s="10"/>
      <c r="F26" s="10"/>
      <c r="G26" s="10"/>
      <c r="H26" s="10"/>
      <c r="I26" s="10"/>
      <c r="J26" s="99"/>
      <c r="K26" s="10"/>
      <c r="L26" s="10"/>
      <c r="M26" s="10"/>
      <c r="N26" s="10"/>
      <c r="O26" s="10"/>
      <c r="P26" s="10"/>
      <c r="Q26" s="10"/>
      <c r="R26" s="10"/>
      <c r="S26" s="10"/>
      <c r="T26" s="10"/>
      <c r="U26" s="10"/>
      <c r="V26" s="10"/>
      <c r="W26" s="10"/>
      <c r="X26" s="10"/>
      <c r="Y26" s="10"/>
      <c r="Z26" s="10"/>
      <c r="AA26" s="10"/>
      <c r="AB26" s="10"/>
      <c r="AC26" s="10"/>
      <c r="AD26" s="10"/>
      <c r="AE26" s="10"/>
      <c r="AF26" s="10"/>
      <c r="AG26" s="10"/>
      <c r="AH26" s="10"/>
    </row>
    <row r="27" spans="2:34" outlineLevel="1" x14ac:dyDescent="0.3">
      <c r="B27" s="12"/>
      <c r="C27" s="13"/>
      <c r="D27" s="13"/>
      <c r="E27" s="13"/>
      <c r="F27" s="5"/>
      <c r="G27" s="5"/>
      <c r="H27" s="5"/>
      <c r="I27" s="5"/>
      <c r="J27" s="97"/>
      <c r="K27" s="5"/>
      <c r="L27" s="5"/>
      <c r="M27" s="5"/>
      <c r="N27" s="5"/>
      <c r="O27" s="5"/>
      <c r="P27" s="5"/>
      <c r="Q27" s="5"/>
      <c r="R27" s="5"/>
      <c r="S27" s="5"/>
      <c r="T27" s="5"/>
      <c r="U27" s="5"/>
      <c r="V27" s="5"/>
      <c r="W27" s="5"/>
      <c r="X27" s="5"/>
      <c r="Y27" s="5"/>
      <c r="Z27" s="5"/>
      <c r="AA27" s="5"/>
      <c r="AB27" s="5"/>
      <c r="AC27" s="5"/>
      <c r="AD27" s="5"/>
    </row>
    <row r="28" spans="2:34" ht="10.5" outlineLevel="1" thickBot="1" x14ac:dyDescent="0.35">
      <c r="D28" s="12" t="s">
        <v>79</v>
      </c>
      <c r="F28" s="14" t="s">
        <v>67</v>
      </c>
      <c r="G28" s="15" t="s">
        <v>21</v>
      </c>
      <c r="H28" s="15" t="s">
        <v>21</v>
      </c>
      <c r="I28" s="15" t="s">
        <v>21</v>
      </c>
      <c r="J28" s="15" t="s">
        <v>21</v>
      </c>
      <c r="K28" s="15" t="s">
        <v>21</v>
      </c>
      <c r="L28" s="15"/>
      <c r="M28" s="149" t="s">
        <v>127</v>
      </c>
      <c r="N28" s="15"/>
      <c r="O28" s="15"/>
      <c r="P28" s="15"/>
      <c r="Q28" s="15"/>
      <c r="R28" s="15"/>
      <c r="S28" s="15"/>
      <c r="T28" s="15"/>
      <c r="U28" s="15"/>
      <c r="V28" s="15"/>
      <c r="W28" s="15"/>
      <c r="X28" s="15"/>
      <c r="Y28" s="15"/>
      <c r="Z28" s="15"/>
      <c r="AA28" s="15"/>
      <c r="AB28" s="15"/>
      <c r="AC28" s="15"/>
      <c r="AD28" s="15"/>
      <c r="AE28" s="15"/>
      <c r="AF28" s="15"/>
      <c r="AG28" s="15"/>
      <c r="AH28" s="15"/>
    </row>
    <row r="29" spans="2:34" outlineLevel="1" x14ac:dyDescent="0.3">
      <c r="C29" s="115" t="s">
        <v>66</v>
      </c>
      <c r="D29" s="116"/>
      <c r="E29" s="117"/>
      <c r="F29" s="118">
        <v>2023</v>
      </c>
      <c r="G29" s="119">
        <f>F29+1</f>
        <v>2024</v>
      </c>
      <c r="H29" s="119">
        <v>2025</v>
      </c>
      <c r="I29" s="119">
        <v>2026</v>
      </c>
      <c r="J29" s="119">
        <v>2027</v>
      </c>
      <c r="K29" s="120">
        <v>2028</v>
      </c>
      <c r="L29" s="53"/>
      <c r="M29" s="169"/>
      <c r="N29" s="53"/>
      <c r="O29" s="53"/>
      <c r="P29" s="53"/>
      <c r="Q29" s="53"/>
      <c r="R29" s="53"/>
      <c r="S29" s="53"/>
      <c r="T29" s="53"/>
      <c r="U29" s="53"/>
      <c r="V29" s="53"/>
      <c r="W29" s="53"/>
      <c r="X29" s="53"/>
      <c r="Y29" s="53"/>
      <c r="Z29" s="53"/>
      <c r="AA29" s="53"/>
      <c r="AB29" s="53"/>
      <c r="AC29" s="53"/>
      <c r="AD29" s="53"/>
      <c r="AE29" s="53"/>
      <c r="AF29" s="53"/>
      <c r="AG29" s="53"/>
      <c r="AH29" s="53"/>
    </row>
    <row r="30" spans="2:34" ht="10.5" outlineLevel="1" thickBot="1" x14ac:dyDescent="0.35">
      <c r="C30" s="121" t="s">
        <v>70</v>
      </c>
      <c r="D30" s="122"/>
      <c r="E30" s="123"/>
      <c r="F30" s="124" t="s">
        <v>133</v>
      </c>
      <c r="G30" s="125" t="s">
        <v>133</v>
      </c>
      <c r="H30" s="125" t="s">
        <v>133</v>
      </c>
      <c r="I30" s="125" t="s">
        <v>133</v>
      </c>
      <c r="J30" s="125" t="s">
        <v>133</v>
      </c>
      <c r="K30" s="126" t="s">
        <v>133</v>
      </c>
      <c r="L30" s="15"/>
      <c r="M30" s="170"/>
      <c r="N30" s="15"/>
      <c r="O30" s="15"/>
      <c r="P30" s="15"/>
      <c r="Q30" s="15"/>
      <c r="R30" s="15"/>
      <c r="S30" s="15"/>
      <c r="T30" s="15"/>
      <c r="U30" s="15"/>
      <c r="V30" s="15"/>
      <c r="W30" s="15"/>
      <c r="X30" s="15"/>
      <c r="Y30" s="15"/>
      <c r="Z30" s="15"/>
      <c r="AA30" s="15"/>
      <c r="AB30" s="15"/>
      <c r="AC30" s="15"/>
      <c r="AD30" s="15"/>
      <c r="AE30" s="15"/>
      <c r="AF30" s="15"/>
      <c r="AG30" s="15"/>
      <c r="AH30" s="15"/>
    </row>
    <row r="31" spans="2:34" outlineLevel="1" x14ac:dyDescent="0.3">
      <c r="C31" s="11"/>
      <c r="D31" s="45"/>
      <c r="E31" s="11"/>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row>
    <row r="32" spans="2:34" outlineLevel="1" x14ac:dyDescent="0.3">
      <c r="C32" s="30" t="s">
        <v>68</v>
      </c>
      <c r="D32" s="47" t="s">
        <v>121</v>
      </c>
      <c r="E32" s="31"/>
      <c r="F32" s="77">
        <f>SUM(F33,F36)</f>
        <v>0</v>
      </c>
      <c r="G32" s="77">
        <f>SUM(G33,G36)</f>
        <v>0</v>
      </c>
      <c r="H32" s="77">
        <f>SUM(H33,H36)</f>
        <v>0</v>
      </c>
      <c r="I32" s="77">
        <f t="shared" ref="I32:K32" si="0">SUM(I33,I36)</f>
        <v>0</v>
      </c>
      <c r="J32" s="77">
        <f t="shared" si="0"/>
        <v>0</v>
      </c>
      <c r="K32" s="77">
        <f t="shared" si="0"/>
        <v>0</v>
      </c>
      <c r="L32" s="54"/>
      <c r="M32" s="54"/>
      <c r="N32" s="54"/>
      <c r="O32" s="54"/>
      <c r="P32" s="54"/>
      <c r="Q32" s="54"/>
      <c r="R32" s="54"/>
      <c r="S32" s="54"/>
      <c r="T32" s="54"/>
      <c r="U32" s="54"/>
      <c r="V32" s="54"/>
      <c r="W32" s="54"/>
      <c r="X32" s="54"/>
      <c r="Y32" s="54"/>
      <c r="Z32" s="54"/>
      <c r="AA32" s="54"/>
      <c r="AB32" s="54"/>
      <c r="AC32" s="54"/>
      <c r="AD32" s="54"/>
      <c r="AE32" s="54"/>
      <c r="AF32" s="54"/>
      <c r="AG32" s="54"/>
      <c r="AH32" s="54"/>
    </row>
    <row r="33" spans="3:34" outlineLevel="2" x14ac:dyDescent="0.3">
      <c r="C33" s="4" t="s">
        <v>22</v>
      </c>
      <c r="D33" s="16" t="s">
        <v>121</v>
      </c>
      <c r="E33" s="11"/>
      <c r="F33" s="81">
        <f t="shared" ref="F33:K33" si="1">F34*F35</f>
        <v>0</v>
      </c>
      <c r="G33" s="81">
        <f t="shared" si="1"/>
        <v>0</v>
      </c>
      <c r="H33" s="81">
        <f t="shared" si="1"/>
        <v>0</v>
      </c>
      <c r="I33" s="81">
        <f t="shared" si="1"/>
        <v>0</v>
      </c>
      <c r="J33" s="81">
        <f t="shared" si="1"/>
        <v>0</v>
      </c>
      <c r="K33" s="81">
        <f t="shared" si="1"/>
        <v>0</v>
      </c>
      <c r="L33" s="37"/>
      <c r="M33" s="37"/>
      <c r="N33" s="37"/>
      <c r="O33" s="37"/>
      <c r="P33" s="37"/>
      <c r="Q33" s="37"/>
      <c r="R33" s="37"/>
      <c r="S33" s="37"/>
      <c r="T33" s="37"/>
      <c r="U33" s="37"/>
      <c r="V33" s="37"/>
      <c r="W33" s="37"/>
      <c r="X33" s="37"/>
      <c r="Y33" s="37"/>
      <c r="Z33" s="37"/>
      <c r="AA33" s="37"/>
      <c r="AB33" s="37"/>
      <c r="AC33" s="37"/>
      <c r="AD33" s="37"/>
      <c r="AE33" s="37"/>
      <c r="AF33" s="37"/>
      <c r="AG33" s="37"/>
      <c r="AH33" s="37"/>
    </row>
    <row r="34" spans="3:34" outlineLevel="2" x14ac:dyDescent="0.3">
      <c r="C34" s="20" t="s">
        <v>23</v>
      </c>
      <c r="D34" s="16" t="s">
        <v>135</v>
      </c>
      <c r="E34" s="26"/>
      <c r="F34" s="33"/>
      <c r="G34" s="33"/>
      <c r="H34" s="33"/>
      <c r="I34" s="33"/>
      <c r="J34" s="33"/>
      <c r="K34" s="33"/>
      <c r="L34" s="37"/>
      <c r="M34" s="150"/>
      <c r="N34" s="37"/>
      <c r="O34" s="37"/>
      <c r="P34" s="37"/>
      <c r="Q34" s="37"/>
      <c r="R34" s="37"/>
      <c r="S34" s="37"/>
      <c r="T34" s="37"/>
      <c r="U34" s="37"/>
      <c r="V34" s="37"/>
      <c r="W34" s="37"/>
      <c r="X34" s="37"/>
      <c r="Y34" s="37"/>
      <c r="Z34" s="37"/>
      <c r="AA34" s="37"/>
      <c r="AB34" s="37"/>
      <c r="AC34" s="37"/>
      <c r="AD34" s="37"/>
      <c r="AE34" s="37"/>
      <c r="AF34" s="37"/>
      <c r="AG34" s="37"/>
      <c r="AH34" s="37"/>
    </row>
    <row r="35" spans="3:34" outlineLevel="2" x14ac:dyDescent="0.3">
      <c r="C35" s="20" t="s">
        <v>24</v>
      </c>
      <c r="D35" s="16" t="s">
        <v>121</v>
      </c>
      <c r="E35" s="26"/>
      <c r="F35" s="33"/>
      <c r="G35" s="33"/>
      <c r="H35" s="33"/>
      <c r="I35" s="33"/>
      <c r="J35" s="33"/>
      <c r="K35" s="33"/>
      <c r="L35" s="37"/>
      <c r="M35" s="150"/>
      <c r="N35" s="37"/>
      <c r="O35" s="37"/>
      <c r="P35" s="37"/>
      <c r="Q35" s="37"/>
      <c r="R35" s="37"/>
      <c r="S35" s="37"/>
      <c r="T35" s="37"/>
      <c r="U35" s="37"/>
      <c r="V35" s="37"/>
      <c r="W35" s="37"/>
      <c r="X35" s="37"/>
      <c r="Y35" s="37"/>
      <c r="Z35" s="37"/>
      <c r="AA35" s="37"/>
      <c r="AB35" s="37"/>
      <c r="AC35" s="37"/>
      <c r="AD35" s="37"/>
      <c r="AE35" s="37"/>
      <c r="AF35" s="37"/>
      <c r="AG35" s="37"/>
      <c r="AH35" s="37"/>
    </row>
    <row r="36" spans="3:34" outlineLevel="2" x14ac:dyDescent="0.3">
      <c r="C36" s="4" t="s">
        <v>25</v>
      </c>
      <c r="D36" s="16" t="s">
        <v>121</v>
      </c>
      <c r="E36" s="11"/>
      <c r="F36" s="33"/>
      <c r="G36" s="33"/>
      <c r="H36" s="33"/>
      <c r="I36" s="33"/>
      <c r="J36" s="33"/>
      <c r="K36" s="33"/>
      <c r="L36" s="37"/>
      <c r="M36" s="150"/>
      <c r="N36" s="37"/>
      <c r="O36" s="37"/>
      <c r="P36" s="37"/>
      <c r="Q36" s="37"/>
      <c r="R36" s="37"/>
      <c r="S36" s="37"/>
      <c r="T36" s="37"/>
      <c r="U36" s="37"/>
      <c r="V36" s="37"/>
      <c r="W36" s="37"/>
      <c r="X36" s="37"/>
      <c r="Y36" s="37"/>
      <c r="Z36" s="37"/>
      <c r="AA36" s="37"/>
      <c r="AB36" s="37"/>
      <c r="AC36" s="37"/>
      <c r="AD36" s="37"/>
      <c r="AE36" s="37"/>
      <c r="AF36" s="37"/>
      <c r="AG36" s="37"/>
      <c r="AH36" s="37"/>
    </row>
    <row r="37" spans="3:34" outlineLevel="2" x14ac:dyDescent="0.3">
      <c r="C37" s="11"/>
      <c r="D37" s="45"/>
      <c r="E37" s="11"/>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row>
    <row r="38" spans="3:34" outlineLevel="1" x14ac:dyDescent="0.3">
      <c r="C38" s="30" t="s">
        <v>26</v>
      </c>
      <c r="D38" s="47" t="s">
        <v>121</v>
      </c>
      <c r="E38" s="31"/>
      <c r="F38" s="79">
        <f t="shared" ref="F38:K38" si="2">F39</f>
        <v>0</v>
      </c>
      <c r="G38" s="79">
        <f t="shared" si="2"/>
        <v>0</v>
      </c>
      <c r="H38" s="79">
        <f t="shared" si="2"/>
        <v>0</v>
      </c>
      <c r="I38" s="79">
        <f t="shared" si="2"/>
        <v>0</v>
      </c>
      <c r="J38" s="79">
        <f t="shared" si="2"/>
        <v>0</v>
      </c>
      <c r="K38" s="79">
        <f t="shared" si="2"/>
        <v>0</v>
      </c>
      <c r="L38" s="34"/>
      <c r="M38" s="34"/>
      <c r="N38" s="34"/>
      <c r="O38" s="34"/>
      <c r="P38" s="34"/>
      <c r="Q38" s="34"/>
      <c r="R38" s="34"/>
      <c r="S38" s="34"/>
      <c r="T38" s="34"/>
      <c r="U38" s="34"/>
      <c r="V38" s="34"/>
      <c r="W38" s="34"/>
      <c r="X38" s="34"/>
      <c r="Y38" s="34"/>
      <c r="Z38" s="34"/>
      <c r="AA38" s="34"/>
      <c r="AB38" s="34"/>
      <c r="AC38" s="34"/>
      <c r="AD38" s="34"/>
      <c r="AE38" s="34"/>
      <c r="AF38" s="34"/>
      <c r="AG38" s="34"/>
      <c r="AH38" s="34"/>
    </row>
    <row r="39" spans="3:34" outlineLevel="2" x14ac:dyDescent="0.3">
      <c r="C39" s="20" t="s">
        <v>34</v>
      </c>
      <c r="D39" s="16" t="s">
        <v>121</v>
      </c>
      <c r="E39" s="26"/>
      <c r="F39" s="33"/>
      <c r="G39" s="33"/>
      <c r="H39" s="33"/>
      <c r="I39" s="33"/>
      <c r="J39" s="33"/>
      <c r="K39" s="33"/>
      <c r="L39" s="37"/>
      <c r="M39" s="150"/>
      <c r="N39" s="37"/>
      <c r="O39" s="37"/>
      <c r="P39" s="37"/>
      <c r="Q39" s="37"/>
      <c r="R39" s="37"/>
      <c r="S39" s="37"/>
      <c r="T39" s="37"/>
      <c r="U39" s="37"/>
      <c r="V39" s="37"/>
      <c r="W39" s="37"/>
      <c r="X39" s="37"/>
      <c r="Y39" s="37"/>
      <c r="Z39" s="37"/>
      <c r="AA39" s="37"/>
      <c r="AB39" s="37"/>
      <c r="AC39" s="37"/>
      <c r="AD39" s="37"/>
      <c r="AE39" s="37"/>
      <c r="AF39" s="37"/>
      <c r="AG39" s="37"/>
      <c r="AH39" s="37"/>
    </row>
    <row r="40" spans="3:34" outlineLevel="2" x14ac:dyDescent="0.3">
      <c r="C40" s="20"/>
      <c r="E40" s="2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row>
    <row r="41" spans="3:34" outlineLevel="1" x14ac:dyDescent="0.3">
      <c r="C41" s="30" t="s">
        <v>27</v>
      </c>
      <c r="D41" s="47" t="s">
        <v>121</v>
      </c>
      <c r="E41" s="31"/>
      <c r="F41" s="82">
        <f>F32-F38</f>
        <v>0</v>
      </c>
      <c r="G41" s="82">
        <f>G32-G38</f>
        <v>0</v>
      </c>
      <c r="H41" s="82">
        <f>H32-H38</f>
        <v>0</v>
      </c>
      <c r="I41" s="82">
        <f t="shared" ref="I41:K41" si="3">I32-I38</f>
        <v>0</v>
      </c>
      <c r="J41" s="79">
        <f t="shared" si="3"/>
        <v>0</v>
      </c>
      <c r="K41" s="82">
        <f t="shared" si="3"/>
        <v>0</v>
      </c>
      <c r="L41" s="34"/>
      <c r="M41" s="34"/>
      <c r="N41" s="34"/>
      <c r="O41" s="34"/>
      <c r="P41" s="34"/>
      <c r="Q41" s="34"/>
      <c r="R41" s="34"/>
      <c r="S41" s="34"/>
      <c r="T41" s="34"/>
      <c r="U41" s="34"/>
      <c r="V41" s="34"/>
      <c r="W41" s="34"/>
      <c r="X41" s="34"/>
      <c r="Y41" s="34"/>
      <c r="Z41" s="34"/>
      <c r="AA41" s="34"/>
      <c r="AB41" s="34"/>
      <c r="AC41" s="34"/>
      <c r="AD41" s="34"/>
      <c r="AE41" s="34"/>
      <c r="AF41" s="34"/>
      <c r="AG41" s="34"/>
      <c r="AH41" s="34"/>
    </row>
    <row r="42" spans="3:34" outlineLevel="1" x14ac:dyDescent="0.3">
      <c r="C42" s="35" t="s">
        <v>71</v>
      </c>
      <c r="D42" s="48" t="s">
        <v>81</v>
      </c>
      <c r="E42" s="17"/>
      <c r="F42" s="84">
        <f>IFERROR(F41/F32,0)</f>
        <v>0</v>
      </c>
      <c r="G42" s="84">
        <f>IFERROR(G41/G32,0)</f>
        <v>0</v>
      </c>
      <c r="H42" s="84">
        <f>IFERROR(H41/H32,0)</f>
        <v>0</v>
      </c>
      <c r="I42" s="84">
        <f t="shared" ref="I42:K42" si="4">IFERROR(I41/I32,0)</f>
        <v>0</v>
      </c>
      <c r="J42" s="84">
        <f t="shared" si="4"/>
        <v>0</v>
      </c>
      <c r="K42" s="80">
        <f t="shared" si="4"/>
        <v>0</v>
      </c>
      <c r="L42" s="36"/>
      <c r="M42" s="36"/>
      <c r="N42" s="36"/>
      <c r="O42" s="36"/>
      <c r="P42" s="36"/>
      <c r="Q42" s="36"/>
      <c r="R42" s="36"/>
      <c r="S42" s="36"/>
      <c r="T42" s="36"/>
      <c r="U42" s="36"/>
      <c r="V42" s="36"/>
      <c r="W42" s="36"/>
      <c r="X42" s="36"/>
      <c r="Y42" s="36"/>
      <c r="Z42" s="36"/>
      <c r="AA42" s="36"/>
      <c r="AB42" s="36"/>
      <c r="AC42" s="36"/>
      <c r="AD42" s="36"/>
      <c r="AE42" s="36"/>
      <c r="AF42" s="36"/>
      <c r="AG42" s="36"/>
      <c r="AH42" s="36"/>
    </row>
    <row r="43" spans="3:34" outlineLevel="2" x14ac:dyDescent="0.3">
      <c r="C43" s="11"/>
      <c r="D43" s="45"/>
      <c r="E43" s="11"/>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row>
    <row r="44" spans="3:34" outlineLevel="1" x14ac:dyDescent="0.3">
      <c r="C44" s="30" t="s">
        <v>69</v>
      </c>
      <c r="D44" s="47" t="s">
        <v>121</v>
      </c>
      <c r="E44" s="31"/>
      <c r="F44" s="79">
        <f>F45+F49</f>
        <v>0</v>
      </c>
      <c r="G44" s="79">
        <f>G45+G49</f>
        <v>0</v>
      </c>
      <c r="H44" s="79">
        <f>H45+H49</f>
        <v>0</v>
      </c>
      <c r="I44" s="79">
        <f t="shared" ref="I44:K44" si="5">I45+I49</f>
        <v>0</v>
      </c>
      <c r="J44" s="82">
        <f t="shared" si="5"/>
        <v>0</v>
      </c>
      <c r="K44" s="79">
        <f t="shared" si="5"/>
        <v>0</v>
      </c>
      <c r="L44" s="34"/>
      <c r="M44" s="34"/>
      <c r="N44" s="34"/>
      <c r="O44" s="34"/>
      <c r="P44" s="34"/>
      <c r="Q44" s="34"/>
      <c r="R44" s="34"/>
      <c r="S44" s="34"/>
      <c r="T44" s="34"/>
      <c r="U44" s="34"/>
      <c r="V44" s="34"/>
      <c r="W44" s="34"/>
      <c r="X44" s="34"/>
      <c r="Y44" s="34"/>
      <c r="Z44" s="34"/>
      <c r="AA44" s="34"/>
      <c r="AB44" s="34"/>
      <c r="AC44" s="34"/>
      <c r="AD44" s="34"/>
      <c r="AE44" s="34"/>
      <c r="AF44" s="34"/>
      <c r="AG44" s="34"/>
      <c r="AH44" s="34"/>
    </row>
    <row r="45" spans="3:34" outlineLevel="2" x14ac:dyDescent="0.3">
      <c r="C45" s="4" t="s">
        <v>28</v>
      </c>
      <c r="D45" s="16" t="s">
        <v>121</v>
      </c>
      <c r="E45" s="11"/>
      <c r="F45" s="81">
        <f t="shared" ref="F45" si="6">SUM(F46:F48)</f>
        <v>0</v>
      </c>
      <c r="G45" s="81">
        <f t="shared" ref="G45" si="7">SUM(G46:G48)</f>
        <v>0</v>
      </c>
      <c r="H45" s="81">
        <f t="shared" ref="H45:K45" si="8">SUM(H46:H48)</f>
        <v>0</v>
      </c>
      <c r="I45" s="81">
        <f t="shared" si="8"/>
        <v>0</v>
      </c>
      <c r="J45" s="78">
        <f t="shared" si="8"/>
        <v>0</v>
      </c>
      <c r="K45" s="81">
        <f t="shared" si="8"/>
        <v>0</v>
      </c>
      <c r="L45" s="37"/>
      <c r="M45" s="37"/>
      <c r="N45" s="37"/>
      <c r="O45" s="37"/>
      <c r="P45" s="37"/>
      <c r="Q45" s="37"/>
      <c r="R45" s="37"/>
      <c r="S45" s="37"/>
      <c r="T45" s="37"/>
      <c r="U45" s="37"/>
      <c r="V45" s="37"/>
      <c r="W45" s="37"/>
      <c r="X45" s="37"/>
      <c r="Y45" s="37"/>
      <c r="Z45" s="37"/>
      <c r="AA45" s="37"/>
      <c r="AB45" s="37"/>
      <c r="AC45" s="37"/>
      <c r="AD45" s="37"/>
      <c r="AE45" s="37"/>
      <c r="AF45" s="37"/>
      <c r="AG45" s="37"/>
      <c r="AH45" s="37"/>
    </row>
    <row r="46" spans="3:34" outlineLevel="2" x14ac:dyDescent="0.3">
      <c r="C46" s="20" t="s">
        <v>29</v>
      </c>
      <c r="D46" s="16" t="s">
        <v>121</v>
      </c>
      <c r="E46" s="26"/>
      <c r="F46" s="33"/>
      <c r="G46" s="33"/>
      <c r="H46" s="33"/>
      <c r="I46" s="33"/>
      <c r="J46" s="33"/>
      <c r="K46" s="33"/>
      <c r="L46" s="37"/>
      <c r="M46" s="150"/>
      <c r="N46" s="37"/>
      <c r="O46" s="37"/>
      <c r="P46" s="37"/>
      <c r="Q46" s="37"/>
      <c r="R46" s="37"/>
      <c r="S46" s="37"/>
      <c r="T46" s="37"/>
      <c r="U46" s="37"/>
      <c r="V46" s="37"/>
      <c r="W46" s="37"/>
      <c r="X46" s="37"/>
      <c r="Y46" s="37"/>
      <c r="Z46" s="37"/>
      <c r="AA46" s="37"/>
      <c r="AB46" s="37"/>
      <c r="AC46" s="37"/>
      <c r="AD46" s="37"/>
      <c r="AE46" s="37"/>
      <c r="AF46" s="37"/>
      <c r="AG46" s="37"/>
      <c r="AH46" s="37"/>
    </row>
    <row r="47" spans="3:34" outlineLevel="2" x14ac:dyDescent="0.3">
      <c r="C47" s="20" t="s">
        <v>30</v>
      </c>
      <c r="D47" s="16" t="s">
        <v>121</v>
      </c>
      <c r="E47" s="26"/>
      <c r="F47" s="33"/>
      <c r="G47" s="33"/>
      <c r="H47" s="33"/>
      <c r="I47" s="33"/>
      <c r="J47" s="33"/>
      <c r="K47" s="33"/>
      <c r="L47" s="37"/>
      <c r="M47" s="150"/>
      <c r="N47" s="37"/>
      <c r="O47" s="37"/>
      <c r="P47" s="37"/>
      <c r="Q47" s="37"/>
      <c r="R47" s="37"/>
      <c r="S47" s="37"/>
      <c r="T47" s="37"/>
      <c r="U47" s="37"/>
      <c r="V47" s="37"/>
      <c r="W47" s="37"/>
      <c r="X47" s="37"/>
      <c r="Y47" s="37"/>
      <c r="Z47" s="37"/>
      <c r="AA47" s="37"/>
      <c r="AB47" s="37"/>
      <c r="AC47" s="37"/>
      <c r="AD47" s="37"/>
      <c r="AE47" s="37"/>
      <c r="AF47" s="37"/>
      <c r="AG47" s="37"/>
      <c r="AH47" s="37"/>
    </row>
    <row r="48" spans="3:34" outlineLevel="2" x14ac:dyDescent="0.3">
      <c r="C48" s="20" t="s">
        <v>31</v>
      </c>
      <c r="D48" s="16" t="s">
        <v>121</v>
      </c>
      <c r="E48" s="26"/>
      <c r="F48" s="33"/>
      <c r="G48" s="33"/>
      <c r="H48" s="33"/>
      <c r="I48" s="33"/>
      <c r="J48" s="33"/>
      <c r="K48" s="33"/>
      <c r="L48" s="37"/>
      <c r="M48" s="150"/>
      <c r="N48" s="37"/>
      <c r="O48" s="37"/>
      <c r="P48" s="37"/>
      <c r="Q48" s="37"/>
      <c r="R48" s="37"/>
      <c r="S48" s="37"/>
      <c r="T48" s="37"/>
      <c r="U48" s="37"/>
      <c r="V48" s="37"/>
      <c r="W48" s="37"/>
      <c r="X48" s="37"/>
      <c r="Y48" s="37"/>
      <c r="Z48" s="37"/>
      <c r="AA48" s="37"/>
      <c r="AB48" s="37"/>
      <c r="AC48" s="37"/>
      <c r="AD48" s="37"/>
      <c r="AE48" s="37"/>
      <c r="AF48" s="37"/>
      <c r="AG48" s="37"/>
      <c r="AH48" s="37"/>
    </row>
    <row r="49" spans="3:34" outlineLevel="2" x14ac:dyDescent="0.3">
      <c r="C49" s="4" t="s">
        <v>32</v>
      </c>
      <c r="D49" s="16" t="s">
        <v>121</v>
      </c>
      <c r="E49" s="11"/>
      <c r="F49" s="33"/>
      <c r="G49" s="33"/>
      <c r="H49" s="33"/>
      <c r="I49" s="33"/>
      <c r="J49" s="33"/>
      <c r="K49" s="33"/>
      <c r="L49" s="37"/>
      <c r="M49" s="150"/>
      <c r="N49" s="37"/>
      <c r="O49" s="37"/>
      <c r="P49" s="37"/>
      <c r="Q49" s="37"/>
      <c r="R49" s="37"/>
      <c r="S49" s="37"/>
      <c r="T49" s="37"/>
      <c r="U49" s="37"/>
      <c r="V49" s="37"/>
      <c r="W49" s="37"/>
      <c r="X49" s="37"/>
      <c r="Y49" s="37"/>
      <c r="Z49" s="37"/>
      <c r="AA49" s="37"/>
      <c r="AB49" s="37"/>
      <c r="AC49" s="37"/>
      <c r="AD49" s="37"/>
      <c r="AE49" s="37"/>
      <c r="AF49" s="37"/>
      <c r="AG49" s="37"/>
      <c r="AH49" s="37"/>
    </row>
    <row r="50" spans="3:34" outlineLevel="2" x14ac:dyDescent="0.3">
      <c r="C50" s="17"/>
      <c r="D50" s="49"/>
      <c r="E50" s="17"/>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row>
    <row r="51" spans="3:34" outlineLevel="1" x14ac:dyDescent="0.3">
      <c r="C51" s="30" t="s">
        <v>36</v>
      </c>
      <c r="D51" s="47" t="s">
        <v>121</v>
      </c>
      <c r="E51" s="31"/>
      <c r="F51" s="82">
        <f>F41-F44</f>
        <v>0</v>
      </c>
      <c r="G51" s="82">
        <f>G41-G44</f>
        <v>0</v>
      </c>
      <c r="H51" s="82">
        <f>H41-H44</f>
        <v>0</v>
      </c>
      <c r="I51" s="82">
        <f t="shared" ref="I51:K51" si="9">I41-I44</f>
        <v>0</v>
      </c>
      <c r="J51" s="82">
        <f t="shared" si="9"/>
        <v>0</v>
      </c>
      <c r="K51" s="82">
        <f t="shared" si="9"/>
        <v>0</v>
      </c>
      <c r="L51" s="34"/>
      <c r="M51" s="34"/>
      <c r="N51" s="34"/>
      <c r="O51" s="34"/>
      <c r="P51" s="34"/>
      <c r="Q51" s="34"/>
      <c r="R51" s="34"/>
      <c r="S51" s="34"/>
      <c r="T51" s="34"/>
      <c r="U51" s="34"/>
      <c r="V51" s="34"/>
      <c r="W51" s="34"/>
      <c r="X51" s="34"/>
      <c r="Y51" s="34"/>
      <c r="Z51" s="34"/>
      <c r="AA51" s="34"/>
      <c r="AB51" s="34"/>
      <c r="AC51" s="34"/>
      <c r="AD51" s="34"/>
      <c r="AE51" s="34"/>
      <c r="AF51" s="34"/>
      <c r="AG51" s="34"/>
      <c r="AH51" s="34"/>
    </row>
    <row r="52" spans="3:34" outlineLevel="1" x14ac:dyDescent="0.3">
      <c r="C52" s="35" t="s">
        <v>72</v>
      </c>
      <c r="D52" s="48" t="s">
        <v>81</v>
      </c>
      <c r="E52" s="17"/>
      <c r="F52" s="80">
        <f>IFERROR(F51/F32,0)</f>
        <v>0</v>
      </c>
      <c r="G52" s="80">
        <f>IFERROR(G51/G32,0)</f>
        <v>0</v>
      </c>
      <c r="H52" s="80">
        <f>IFERROR(H51/H32,0)</f>
        <v>0</v>
      </c>
      <c r="I52" s="80">
        <f t="shared" ref="I52:K52" si="10">IFERROR(I51/I32,0)</f>
        <v>0</v>
      </c>
      <c r="J52" s="80">
        <f t="shared" si="10"/>
        <v>0</v>
      </c>
      <c r="K52" s="80">
        <f t="shared" si="10"/>
        <v>0</v>
      </c>
      <c r="L52" s="36"/>
      <c r="M52" s="36"/>
      <c r="N52" s="36"/>
      <c r="O52" s="36"/>
      <c r="P52" s="36"/>
      <c r="Q52" s="36"/>
      <c r="R52" s="36"/>
      <c r="S52" s="36"/>
      <c r="T52" s="36"/>
      <c r="U52" s="36"/>
      <c r="V52" s="36"/>
      <c r="W52" s="36"/>
      <c r="X52" s="36"/>
      <c r="Y52" s="36"/>
      <c r="Z52" s="36"/>
      <c r="AA52" s="36"/>
      <c r="AB52" s="36"/>
      <c r="AC52" s="36"/>
      <c r="AD52" s="36"/>
      <c r="AE52" s="36"/>
      <c r="AF52" s="36"/>
      <c r="AG52" s="36"/>
      <c r="AH52" s="36"/>
    </row>
    <row r="53" spans="3:34" outlineLevel="2" x14ac:dyDescent="0.3">
      <c r="C53" s="17"/>
      <c r="D53" s="49"/>
      <c r="E53" s="17"/>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row>
    <row r="54" spans="3:34" outlineLevel="2" x14ac:dyDescent="0.3">
      <c r="C54" s="4" t="s">
        <v>35</v>
      </c>
      <c r="D54" s="16" t="s">
        <v>121</v>
      </c>
      <c r="E54" s="11"/>
      <c r="F54" s="33"/>
      <c r="G54" s="33"/>
      <c r="H54" s="33"/>
      <c r="I54" s="33"/>
      <c r="J54" s="33"/>
      <c r="K54" s="33"/>
      <c r="L54" s="37"/>
      <c r="M54" s="150"/>
      <c r="N54" s="37"/>
      <c r="O54" s="37"/>
      <c r="P54" s="37"/>
      <c r="Q54" s="37"/>
      <c r="R54" s="37"/>
      <c r="S54" s="37"/>
      <c r="T54" s="37"/>
      <c r="U54" s="37"/>
      <c r="V54" s="37"/>
      <c r="W54" s="37"/>
      <c r="X54" s="37"/>
      <c r="Y54" s="37"/>
      <c r="Z54" s="37"/>
      <c r="AA54" s="37"/>
      <c r="AB54" s="37"/>
      <c r="AC54" s="37"/>
      <c r="AD54" s="37"/>
      <c r="AE54" s="37"/>
      <c r="AF54" s="37"/>
      <c r="AG54" s="37"/>
      <c r="AH54" s="37"/>
    </row>
    <row r="55" spans="3:34" outlineLevel="2" x14ac:dyDescent="0.3">
      <c r="E55" s="11"/>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row>
    <row r="56" spans="3:34" outlineLevel="1" x14ac:dyDescent="0.3">
      <c r="C56" s="30" t="s">
        <v>37</v>
      </c>
      <c r="D56" s="47" t="s">
        <v>121</v>
      </c>
      <c r="E56" s="31"/>
      <c r="F56" s="82">
        <f>F51-F54</f>
        <v>0</v>
      </c>
      <c r="G56" s="82">
        <f>G51-G54</f>
        <v>0</v>
      </c>
      <c r="H56" s="82">
        <f>H51-H54</f>
        <v>0</v>
      </c>
      <c r="I56" s="82">
        <f t="shared" ref="I56:K56" si="11">I51-I54</f>
        <v>0</v>
      </c>
      <c r="J56" s="82">
        <f t="shared" si="11"/>
        <v>0</v>
      </c>
      <c r="K56" s="82">
        <f t="shared" si="11"/>
        <v>0</v>
      </c>
      <c r="L56" s="34"/>
      <c r="M56" s="34"/>
      <c r="N56" s="34"/>
      <c r="O56" s="34"/>
      <c r="P56" s="34"/>
      <c r="Q56" s="34"/>
      <c r="R56" s="34"/>
      <c r="S56" s="34"/>
      <c r="T56" s="34"/>
      <c r="U56" s="34"/>
      <c r="V56" s="34"/>
      <c r="W56" s="34"/>
      <c r="X56" s="34"/>
      <c r="Y56" s="34"/>
      <c r="Z56" s="34"/>
      <c r="AA56" s="34"/>
      <c r="AB56" s="34"/>
      <c r="AC56" s="34"/>
      <c r="AD56" s="34"/>
      <c r="AE56" s="34"/>
      <c r="AF56" s="34"/>
      <c r="AG56" s="34"/>
      <c r="AH56" s="34"/>
    </row>
    <row r="57" spans="3:34" outlineLevel="1" x14ac:dyDescent="0.3">
      <c r="C57" s="35" t="s">
        <v>73</v>
      </c>
      <c r="D57" s="48" t="s">
        <v>81</v>
      </c>
      <c r="E57" s="17"/>
      <c r="F57" s="80">
        <f t="shared" ref="F57:K57" si="12">IFERROR(F56/F$32,0)</f>
        <v>0</v>
      </c>
      <c r="G57" s="80">
        <f t="shared" si="12"/>
        <v>0</v>
      </c>
      <c r="H57" s="80">
        <f t="shared" si="12"/>
        <v>0</v>
      </c>
      <c r="I57" s="80">
        <f t="shared" si="12"/>
        <v>0</v>
      </c>
      <c r="J57" s="80">
        <f t="shared" si="12"/>
        <v>0</v>
      </c>
      <c r="K57" s="80">
        <f t="shared" si="12"/>
        <v>0</v>
      </c>
      <c r="L57" s="36"/>
      <c r="M57" s="36"/>
      <c r="N57" s="36"/>
      <c r="O57" s="36"/>
      <c r="P57" s="36"/>
      <c r="Q57" s="36"/>
      <c r="R57" s="36"/>
      <c r="S57" s="36"/>
      <c r="T57" s="36"/>
      <c r="U57" s="36"/>
      <c r="V57" s="36"/>
      <c r="W57" s="36"/>
      <c r="X57" s="36"/>
      <c r="Y57" s="36"/>
      <c r="Z57" s="36"/>
      <c r="AA57" s="36"/>
      <c r="AB57" s="36"/>
      <c r="AC57" s="36"/>
      <c r="AD57" s="36"/>
      <c r="AE57" s="36"/>
      <c r="AF57" s="36"/>
      <c r="AG57" s="36"/>
      <c r="AH57" s="36"/>
    </row>
    <row r="58" spans="3:34" outlineLevel="1" x14ac:dyDescent="0.3">
      <c r="C58" s="29"/>
      <c r="D58" s="50"/>
      <c r="E58" s="17"/>
      <c r="F58" s="79"/>
      <c r="G58" s="79"/>
      <c r="H58" s="79"/>
      <c r="I58" s="79"/>
      <c r="J58" s="79"/>
      <c r="K58" s="79"/>
      <c r="L58" s="34"/>
      <c r="M58" s="34"/>
      <c r="N58" s="34"/>
      <c r="O58" s="34"/>
      <c r="P58" s="34"/>
      <c r="Q58" s="34"/>
      <c r="R58" s="34"/>
      <c r="S58" s="34"/>
      <c r="T58" s="34"/>
      <c r="U58" s="34"/>
      <c r="V58" s="34"/>
      <c r="W58" s="34"/>
      <c r="X58" s="34"/>
      <c r="Y58" s="34"/>
      <c r="Z58" s="34"/>
      <c r="AA58" s="34"/>
      <c r="AB58" s="34"/>
      <c r="AC58" s="34"/>
      <c r="AD58" s="34"/>
      <c r="AE58" s="34"/>
      <c r="AF58" s="34"/>
      <c r="AG58" s="34"/>
      <c r="AH58" s="34"/>
    </row>
    <row r="59" spans="3:34" outlineLevel="2" x14ac:dyDescent="0.3">
      <c r="C59" s="4" t="s">
        <v>38</v>
      </c>
      <c r="D59" s="16" t="s">
        <v>121</v>
      </c>
      <c r="E59" s="11"/>
      <c r="F59" s="33"/>
      <c r="G59" s="33"/>
      <c r="H59" s="33"/>
      <c r="I59" s="33"/>
      <c r="J59" s="33"/>
      <c r="K59" s="33"/>
      <c r="L59" s="37"/>
      <c r="M59" s="150"/>
      <c r="N59" s="37"/>
      <c r="O59" s="37"/>
      <c r="P59" s="37"/>
      <c r="Q59" s="37"/>
      <c r="R59" s="37"/>
      <c r="S59" s="37"/>
      <c r="T59" s="37"/>
      <c r="U59" s="37"/>
      <c r="V59" s="37"/>
      <c r="W59" s="37"/>
      <c r="X59" s="37"/>
      <c r="Y59" s="37"/>
      <c r="Z59" s="37"/>
      <c r="AA59" s="37"/>
      <c r="AB59" s="37"/>
      <c r="AC59" s="37"/>
      <c r="AD59" s="37"/>
      <c r="AE59" s="37"/>
      <c r="AF59" s="37"/>
      <c r="AG59" s="37"/>
      <c r="AH59" s="37"/>
    </row>
    <row r="60" spans="3:34" outlineLevel="2" x14ac:dyDescent="0.3">
      <c r="C60" s="4" t="s">
        <v>39</v>
      </c>
      <c r="D60" s="16" t="s">
        <v>121</v>
      </c>
      <c r="E60" s="11"/>
      <c r="F60" s="33"/>
      <c r="G60" s="33"/>
      <c r="H60" s="33"/>
      <c r="I60" s="33"/>
      <c r="J60" s="33"/>
      <c r="K60" s="33"/>
      <c r="L60" s="37"/>
      <c r="M60" s="150"/>
      <c r="N60" s="37"/>
      <c r="O60" s="37"/>
      <c r="P60" s="37"/>
      <c r="Q60" s="37"/>
      <c r="R60" s="37"/>
      <c r="S60" s="37"/>
      <c r="T60" s="37"/>
      <c r="U60" s="37"/>
      <c r="V60" s="37"/>
      <c r="W60" s="37"/>
      <c r="X60" s="37"/>
      <c r="Y60" s="37"/>
      <c r="Z60" s="37"/>
      <c r="AA60" s="37"/>
      <c r="AB60" s="37"/>
      <c r="AC60" s="37"/>
      <c r="AD60" s="37"/>
      <c r="AE60" s="37"/>
      <c r="AF60" s="37"/>
      <c r="AG60" s="37"/>
      <c r="AH60" s="37"/>
    </row>
    <row r="61" spans="3:34" outlineLevel="2" x14ac:dyDescent="0.3">
      <c r="E61" s="11"/>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row>
    <row r="62" spans="3:34" outlineLevel="1" x14ac:dyDescent="0.3">
      <c r="C62" s="30" t="s">
        <v>33</v>
      </c>
      <c r="D62" s="47" t="s">
        <v>121</v>
      </c>
      <c r="E62" s="31"/>
      <c r="F62" s="82">
        <f t="shared" ref="F62:K62" si="13">F56-F59-F60</f>
        <v>0</v>
      </c>
      <c r="G62" s="82">
        <f t="shared" si="13"/>
        <v>0</v>
      </c>
      <c r="H62" s="82">
        <f t="shared" si="13"/>
        <v>0</v>
      </c>
      <c r="I62" s="82">
        <f t="shared" si="13"/>
        <v>0</v>
      </c>
      <c r="J62" s="79">
        <f t="shared" si="13"/>
        <v>0</v>
      </c>
      <c r="K62" s="79">
        <f t="shared" si="13"/>
        <v>0</v>
      </c>
      <c r="L62" s="34"/>
      <c r="M62" s="34"/>
      <c r="N62" s="34"/>
      <c r="O62" s="34"/>
      <c r="P62" s="34"/>
      <c r="Q62" s="34"/>
      <c r="R62" s="34"/>
      <c r="S62" s="34"/>
      <c r="T62" s="34"/>
      <c r="U62" s="34"/>
      <c r="V62" s="34"/>
      <c r="W62" s="34"/>
      <c r="X62" s="34"/>
      <c r="Y62" s="34"/>
      <c r="Z62" s="34"/>
      <c r="AA62" s="34"/>
      <c r="AB62" s="34"/>
      <c r="AC62" s="34"/>
      <c r="AD62" s="34"/>
      <c r="AE62" s="34"/>
      <c r="AF62" s="34"/>
      <c r="AG62" s="34"/>
      <c r="AH62" s="34"/>
    </row>
    <row r="63" spans="3:34" outlineLevel="1" x14ac:dyDescent="0.3">
      <c r="C63" s="61" t="s">
        <v>74</v>
      </c>
      <c r="D63" s="62" t="s">
        <v>81</v>
      </c>
      <c r="E63" s="63"/>
      <c r="F63" s="83">
        <f t="shared" ref="F63:K63" si="14">IFERROR(F62/F$32,0)</f>
        <v>0</v>
      </c>
      <c r="G63" s="83">
        <f t="shared" si="14"/>
        <v>0</v>
      </c>
      <c r="H63" s="83">
        <f t="shared" si="14"/>
        <v>0</v>
      </c>
      <c r="I63" s="83">
        <f t="shared" si="14"/>
        <v>0</v>
      </c>
      <c r="J63" s="83">
        <f t="shared" si="14"/>
        <v>0</v>
      </c>
      <c r="K63" s="83">
        <f t="shared" si="14"/>
        <v>0</v>
      </c>
      <c r="L63" s="36"/>
      <c r="M63" s="36"/>
      <c r="N63" s="36"/>
      <c r="O63" s="36"/>
      <c r="P63" s="36"/>
      <c r="Q63" s="36"/>
      <c r="R63" s="36"/>
      <c r="S63" s="36"/>
      <c r="T63" s="36"/>
      <c r="U63" s="36"/>
      <c r="V63" s="36"/>
      <c r="W63" s="36"/>
      <c r="X63" s="36"/>
      <c r="Y63" s="36"/>
      <c r="Z63" s="36"/>
      <c r="AA63" s="36"/>
      <c r="AB63" s="36"/>
      <c r="AC63" s="36"/>
      <c r="AD63" s="36"/>
      <c r="AE63" s="36"/>
      <c r="AF63" s="36"/>
      <c r="AG63" s="36"/>
      <c r="AH63" s="36"/>
    </row>
    <row r="64" spans="3:34" outlineLevel="1" x14ac:dyDescent="0.3">
      <c r="C64" s="11"/>
      <c r="D64" s="45"/>
      <c r="E64" s="11"/>
      <c r="J64" s="4"/>
    </row>
    <row r="65" spans="2:34" outlineLevel="1" x14ac:dyDescent="0.3">
      <c r="B65" s="7">
        <v>3.1</v>
      </c>
      <c r="C65" s="57" t="s">
        <v>40</v>
      </c>
      <c r="D65" s="7"/>
      <c r="E65" s="55"/>
      <c r="F65" s="55"/>
      <c r="G65" s="55"/>
      <c r="H65" s="55"/>
      <c r="I65" s="55"/>
      <c r="J65" s="55"/>
      <c r="K65" s="55"/>
      <c r="L65" s="55"/>
      <c r="M65" s="55"/>
      <c r="N65" s="55"/>
      <c r="O65" s="55"/>
      <c r="P65" s="55"/>
      <c r="Q65" s="55"/>
      <c r="R65" s="55"/>
      <c r="S65" s="55"/>
      <c r="T65" s="55"/>
      <c r="U65" s="55"/>
      <c r="V65" s="55"/>
      <c r="W65" s="55"/>
      <c r="X65" s="55"/>
      <c r="Y65" s="55"/>
      <c r="Z65" s="55"/>
      <c r="AA65" s="55"/>
      <c r="AB65" s="55"/>
      <c r="AC65" s="55"/>
      <c r="AD65" s="55"/>
      <c r="AE65" s="58"/>
      <c r="AF65" s="58"/>
      <c r="AG65" s="58"/>
      <c r="AH65" s="58"/>
    </row>
    <row r="66" spans="2:34" ht="10.5" outlineLevel="1" thickBot="1" x14ac:dyDescent="0.35">
      <c r="B66" s="13"/>
      <c r="C66" s="59"/>
      <c r="D66" s="13"/>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60"/>
      <c r="AF66" s="60"/>
      <c r="AG66" s="60"/>
      <c r="AH66" s="60"/>
    </row>
    <row r="67" spans="2:34" ht="10.5" outlineLevel="2" thickBot="1" x14ac:dyDescent="0.35">
      <c r="C67" s="131" t="s">
        <v>76</v>
      </c>
      <c r="D67" s="130" t="s">
        <v>134</v>
      </c>
      <c r="E67" s="127"/>
      <c r="F67" s="128"/>
      <c r="G67" s="128"/>
      <c r="H67" s="128"/>
      <c r="I67" s="128"/>
      <c r="J67" s="128"/>
      <c r="K67" s="129"/>
      <c r="L67" s="37"/>
      <c r="M67" s="150"/>
      <c r="N67" s="37"/>
      <c r="O67" s="37"/>
      <c r="P67" s="37"/>
      <c r="Q67" s="37"/>
      <c r="R67" s="37"/>
      <c r="S67" s="37"/>
      <c r="T67" s="37"/>
      <c r="U67" s="37"/>
      <c r="V67" s="37"/>
      <c r="W67" s="37"/>
      <c r="X67" s="37"/>
      <c r="Y67" s="37"/>
      <c r="Z67" s="37"/>
      <c r="AA67" s="37"/>
      <c r="AB67" s="37"/>
      <c r="AC67" s="37"/>
      <c r="AD67" s="37"/>
      <c r="AE67" s="37"/>
      <c r="AF67" s="37"/>
      <c r="AG67" s="37"/>
      <c r="AH67" s="37"/>
    </row>
    <row r="68" spans="2:34" outlineLevel="2" x14ac:dyDescent="0.3">
      <c r="E68" s="11"/>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row>
    <row r="69" spans="2:34" ht="10.5" outlineLevel="2" thickBot="1" x14ac:dyDescent="0.35">
      <c r="C69" s="32" t="s">
        <v>124</v>
      </c>
      <c r="E69" s="11"/>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row>
    <row r="70" spans="2:34" outlineLevel="2" x14ac:dyDescent="0.3">
      <c r="C70" s="132" t="s">
        <v>64</v>
      </c>
      <c r="D70" s="133" t="s">
        <v>121</v>
      </c>
      <c r="E70" s="134"/>
      <c r="F70" s="135"/>
      <c r="G70" s="135"/>
      <c r="H70" s="135"/>
      <c r="I70" s="135"/>
      <c r="J70" s="135"/>
      <c r="K70" s="136"/>
      <c r="L70" s="37"/>
      <c r="M70" s="150"/>
      <c r="N70" s="37"/>
      <c r="O70" s="37"/>
      <c r="P70" s="37"/>
      <c r="Q70" s="37"/>
      <c r="R70" s="37"/>
      <c r="S70" s="37"/>
      <c r="T70" s="37"/>
      <c r="U70" s="37"/>
      <c r="V70" s="37"/>
      <c r="W70" s="37"/>
      <c r="X70" s="37"/>
      <c r="Y70" s="37"/>
      <c r="Z70" s="37"/>
      <c r="AA70" s="37"/>
      <c r="AB70" s="37"/>
      <c r="AC70" s="37"/>
      <c r="AD70" s="37"/>
      <c r="AE70" s="37"/>
      <c r="AF70" s="37"/>
      <c r="AG70" s="37"/>
      <c r="AH70" s="37"/>
    </row>
    <row r="71" spans="2:34" ht="20.25" outlineLevel="2" x14ac:dyDescent="0.3">
      <c r="C71" s="137" t="s">
        <v>65</v>
      </c>
      <c r="D71" s="16" t="s">
        <v>121</v>
      </c>
      <c r="E71" s="11"/>
      <c r="F71" s="87"/>
      <c r="G71" s="87"/>
      <c r="H71" s="87"/>
      <c r="I71" s="87"/>
      <c r="J71" s="87"/>
      <c r="K71" s="138"/>
      <c r="L71" s="37"/>
      <c r="M71" s="150"/>
      <c r="N71" s="37"/>
      <c r="O71" s="37"/>
      <c r="P71" s="37"/>
      <c r="Q71" s="37"/>
      <c r="R71" s="37"/>
      <c r="S71" s="37"/>
      <c r="T71" s="37"/>
      <c r="U71" s="37"/>
      <c r="V71" s="37"/>
      <c r="W71" s="37"/>
      <c r="X71" s="37"/>
      <c r="Y71" s="37"/>
      <c r="Z71" s="37"/>
      <c r="AA71" s="37"/>
      <c r="AB71" s="37"/>
      <c r="AC71" s="37"/>
      <c r="AD71" s="37"/>
      <c r="AE71" s="37"/>
      <c r="AF71" s="37"/>
      <c r="AG71" s="37"/>
      <c r="AH71" s="37"/>
    </row>
    <row r="72" spans="2:34" ht="20.25" outlineLevel="2" x14ac:dyDescent="0.3">
      <c r="C72" s="137" t="s">
        <v>75</v>
      </c>
      <c r="D72" s="16" t="s">
        <v>121</v>
      </c>
      <c r="E72" s="11"/>
      <c r="F72" s="87"/>
      <c r="G72" s="87"/>
      <c r="H72" s="87"/>
      <c r="I72" s="87"/>
      <c r="J72" s="87"/>
      <c r="K72" s="138"/>
      <c r="L72" s="37"/>
      <c r="M72" s="150"/>
      <c r="N72" s="37"/>
      <c r="O72" s="37"/>
      <c r="P72" s="37"/>
      <c r="Q72" s="37"/>
      <c r="R72" s="37"/>
      <c r="S72" s="37"/>
      <c r="T72" s="37"/>
      <c r="U72" s="37"/>
      <c r="V72" s="37"/>
      <c r="W72" s="37"/>
      <c r="X72" s="37"/>
      <c r="Y72" s="37"/>
      <c r="Z72" s="37"/>
      <c r="AA72" s="37"/>
      <c r="AB72" s="37"/>
      <c r="AC72" s="37"/>
      <c r="AD72" s="37"/>
      <c r="AE72" s="37"/>
      <c r="AF72" s="37"/>
      <c r="AG72" s="37"/>
      <c r="AH72" s="37"/>
    </row>
    <row r="73" spans="2:34" ht="20.25" outlineLevel="2" x14ac:dyDescent="0.3">
      <c r="C73" s="137" t="s">
        <v>110</v>
      </c>
      <c r="D73" s="16" t="s">
        <v>121</v>
      </c>
      <c r="E73" s="11"/>
      <c r="F73" s="87"/>
      <c r="G73" s="87"/>
      <c r="H73" s="87"/>
      <c r="I73" s="87"/>
      <c r="J73" s="87"/>
      <c r="K73" s="138"/>
      <c r="L73" s="37"/>
      <c r="M73" s="150"/>
      <c r="N73" s="37"/>
      <c r="O73" s="37"/>
      <c r="P73" s="37"/>
      <c r="Q73" s="37"/>
      <c r="R73" s="37"/>
      <c r="S73" s="37"/>
      <c r="T73" s="37"/>
      <c r="U73" s="37"/>
      <c r="V73" s="37"/>
      <c r="W73" s="37"/>
      <c r="X73" s="37"/>
      <c r="Y73" s="37"/>
      <c r="Z73" s="37"/>
      <c r="AA73" s="37"/>
      <c r="AB73" s="37"/>
      <c r="AC73" s="37"/>
      <c r="AD73" s="37"/>
      <c r="AE73" s="37"/>
      <c r="AF73" s="37"/>
      <c r="AG73" s="37"/>
      <c r="AH73" s="37"/>
    </row>
    <row r="74" spans="2:34" ht="30.75" outlineLevel="2" thickBot="1" x14ac:dyDescent="0.35">
      <c r="C74" s="139" t="s">
        <v>113</v>
      </c>
      <c r="D74" s="140" t="s">
        <v>121</v>
      </c>
      <c r="E74" s="141"/>
      <c r="F74" s="142"/>
      <c r="G74" s="142"/>
      <c r="H74" s="142"/>
      <c r="I74" s="142"/>
      <c r="J74" s="142"/>
      <c r="K74" s="143"/>
      <c r="L74" s="37"/>
      <c r="M74" s="150"/>
      <c r="N74" s="37"/>
      <c r="O74" s="37"/>
      <c r="P74" s="37"/>
      <c r="Q74" s="37"/>
      <c r="R74" s="37"/>
      <c r="S74" s="37"/>
      <c r="T74" s="37"/>
      <c r="U74" s="37"/>
      <c r="V74" s="37"/>
      <c r="W74" s="37"/>
      <c r="X74" s="37"/>
      <c r="Y74" s="37"/>
      <c r="Z74" s="37"/>
      <c r="AA74" s="37"/>
      <c r="AB74" s="37"/>
      <c r="AC74" s="37"/>
      <c r="AD74" s="37"/>
      <c r="AE74" s="37"/>
      <c r="AF74" s="37"/>
      <c r="AG74" s="37"/>
      <c r="AH74" s="37"/>
    </row>
    <row r="75" spans="2:34" ht="10.5" outlineLevel="2" thickBot="1" x14ac:dyDescent="0.35">
      <c r="C75" s="144" t="s">
        <v>114</v>
      </c>
      <c r="D75" s="130" t="s">
        <v>121</v>
      </c>
      <c r="E75" s="145"/>
      <c r="F75" s="146">
        <f t="shared" ref="F75:K75" si="15">SUM(F70:F74)</f>
        <v>0</v>
      </c>
      <c r="G75" s="146">
        <f t="shared" si="15"/>
        <v>0</v>
      </c>
      <c r="H75" s="146">
        <f t="shared" si="15"/>
        <v>0</v>
      </c>
      <c r="I75" s="146">
        <f t="shared" si="15"/>
        <v>0</v>
      </c>
      <c r="J75" s="146">
        <f t="shared" si="15"/>
        <v>0</v>
      </c>
      <c r="K75" s="147">
        <f t="shared" si="15"/>
        <v>0</v>
      </c>
      <c r="L75" s="37"/>
      <c r="M75" s="150"/>
      <c r="N75" s="37"/>
      <c r="O75" s="37"/>
      <c r="P75" s="37"/>
      <c r="Q75" s="37"/>
      <c r="R75" s="37"/>
      <c r="S75" s="37"/>
      <c r="T75" s="37"/>
      <c r="U75" s="37"/>
      <c r="V75" s="37"/>
      <c r="W75" s="37"/>
      <c r="X75" s="37"/>
      <c r="Y75" s="37"/>
      <c r="Z75" s="37"/>
      <c r="AA75" s="37"/>
      <c r="AB75" s="37"/>
      <c r="AC75" s="37"/>
      <c r="AD75" s="37"/>
      <c r="AE75" s="37"/>
      <c r="AF75" s="37"/>
      <c r="AG75" s="37"/>
      <c r="AH75" s="37"/>
    </row>
    <row r="76" spans="2:34" outlineLevel="2" x14ac:dyDescent="0.3">
      <c r="C76" s="17"/>
      <c r="D76" s="12"/>
      <c r="E76" s="17"/>
      <c r="F76" s="148"/>
      <c r="G76" s="148"/>
      <c r="H76" s="148"/>
      <c r="I76" s="148"/>
      <c r="J76" s="148"/>
      <c r="K76" s="148"/>
      <c r="L76" s="37"/>
      <c r="M76" s="37"/>
      <c r="N76" s="37"/>
      <c r="O76" s="37"/>
      <c r="P76" s="37"/>
      <c r="Q76" s="37"/>
      <c r="R76" s="37"/>
      <c r="S76" s="37"/>
      <c r="T76" s="37"/>
      <c r="U76" s="37"/>
      <c r="V76" s="37"/>
      <c r="W76" s="37"/>
      <c r="X76" s="37"/>
      <c r="Y76" s="37"/>
      <c r="Z76" s="37"/>
      <c r="AA76" s="37"/>
      <c r="AB76" s="37"/>
      <c r="AC76" s="37"/>
      <c r="AD76" s="37"/>
      <c r="AE76" s="37"/>
      <c r="AF76" s="37"/>
      <c r="AG76" s="37"/>
      <c r="AH76" s="37"/>
    </row>
    <row r="77" spans="2:34" ht="10.5" outlineLevel="2" thickBot="1" x14ac:dyDescent="0.35">
      <c r="C77" s="17" t="s">
        <v>125</v>
      </c>
      <c r="D77" s="12"/>
      <c r="E77" s="17"/>
      <c r="F77" s="148"/>
      <c r="G77" s="148"/>
      <c r="H77" s="148"/>
      <c r="I77" s="148"/>
      <c r="J77" s="148"/>
      <c r="K77" s="148"/>
      <c r="L77" s="37"/>
      <c r="M77" s="37"/>
      <c r="N77" s="37"/>
      <c r="O77" s="37"/>
      <c r="P77" s="37"/>
      <c r="Q77" s="37"/>
      <c r="R77" s="37"/>
      <c r="S77" s="37"/>
      <c r="T77" s="37"/>
      <c r="U77" s="37"/>
      <c r="V77" s="37"/>
      <c r="W77" s="37"/>
      <c r="X77" s="37"/>
      <c r="Y77" s="37"/>
      <c r="Z77" s="37"/>
      <c r="AA77" s="37"/>
      <c r="AB77" s="37"/>
      <c r="AC77" s="37"/>
      <c r="AD77" s="37"/>
      <c r="AE77" s="37"/>
      <c r="AF77" s="37"/>
      <c r="AG77" s="37"/>
      <c r="AH77" s="37"/>
    </row>
    <row r="78" spans="2:34" outlineLevel="2" x14ac:dyDescent="0.3">
      <c r="C78" s="132" t="s">
        <v>126</v>
      </c>
      <c r="D78" s="133" t="s">
        <v>121</v>
      </c>
      <c r="E78" s="134"/>
      <c r="F78" s="135"/>
      <c r="G78" s="135"/>
      <c r="H78" s="135"/>
      <c r="I78" s="135"/>
      <c r="J78" s="135"/>
      <c r="K78" s="136"/>
      <c r="L78" s="37"/>
      <c r="M78" s="150"/>
      <c r="N78" s="37"/>
      <c r="O78" s="37"/>
      <c r="P78" s="37"/>
      <c r="Q78" s="37"/>
      <c r="R78" s="37"/>
      <c r="S78" s="37"/>
      <c r="T78" s="37"/>
      <c r="U78" s="37"/>
      <c r="V78" s="37"/>
      <c r="W78" s="37"/>
      <c r="X78" s="37"/>
      <c r="Y78" s="37"/>
      <c r="Z78" s="37"/>
      <c r="AA78" s="37"/>
      <c r="AB78" s="37"/>
      <c r="AC78" s="37"/>
      <c r="AD78" s="37"/>
      <c r="AE78" s="37"/>
      <c r="AF78" s="37"/>
      <c r="AG78" s="37"/>
      <c r="AH78" s="37"/>
    </row>
    <row r="79" spans="2:34" ht="13.15" customHeight="1" outlineLevel="2" x14ac:dyDescent="0.3">
      <c r="C79" s="137" t="s">
        <v>108</v>
      </c>
      <c r="D79" s="16" t="s">
        <v>121</v>
      </c>
      <c r="E79" s="11"/>
      <c r="F79" s="87"/>
      <c r="G79" s="87"/>
      <c r="H79" s="87"/>
      <c r="I79" s="87"/>
      <c r="J79" s="87"/>
      <c r="K79" s="138"/>
      <c r="L79" s="37"/>
      <c r="M79" s="150"/>
      <c r="N79" s="37"/>
      <c r="O79" s="37"/>
      <c r="P79" s="37"/>
      <c r="Q79" s="37"/>
      <c r="R79" s="37"/>
      <c r="S79" s="37"/>
      <c r="T79" s="37"/>
      <c r="U79" s="37"/>
      <c r="V79" s="37"/>
      <c r="W79" s="37"/>
      <c r="X79" s="37"/>
      <c r="Y79" s="37"/>
      <c r="Z79" s="37"/>
      <c r="AA79" s="37"/>
      <c r="AB79" s="37"/>
      <c r="AC79" s="37"/>
      <c r="AD79" s="37"/>
      <c r="AE79" s="37"/>
      <c r="AF79" s="37"/>
      <c r="AG79" s="37"/>
      <c r="AH79" s="37"/>
    </row>
    <row r="80" spans="2:34" outlineLevel="2" x14ac:dyDescent="0.3">
      <c r="C80" s="137" t="s">
        <v>109</v>
      </c>
      <c r="D80" s="16" t="s">
        <v>121</v>
      </c>
      <c r="E80" s="11"/>
      <c r="F80" s="87"/>
      <c r="G80" s="87"/>
      <c r="H80" s="87"/>
      <c r="I80" s="87"/>
      <c r="J80" s="87"/>
      <c r="K80" s="138"/>
      <c r="L80" s="37"/>
      <c r="M80" s="150"/>
      <c r="N80" s="37"/>
      <c r="O80" s="37"/>
      <c r="P80" s="37"/>
      <c r="Q80" s="37"/>
      <c r="R80" s="37"/>
      <c r="S80" s="37"/>
      <c r="T80" s="37"/>
      <c r="U80" s="37"/>
      <c r="V80" s="37"/>
      <c r="W80" s="37"/>
      <c r="X80" s="37"/>
      <c r="Y80" s="37"/>
      <c r="Z80" s="37"/>
      <c r="AA80" s="37"/>
      <c r="AB80" s="37"/>
      <c r="AC80" s="37"/>
      <c r="AD80" s="37"/>
      <c r="AE80" s="37"/>
      <c r="AF80" s="37"/>
      <c r="AG80" s="37"/>
      <c r="AH80" s="37"/>
    </row>
    <row r="81" spans="2:34" ht="20.25" outlineLevel="2" x14ac:dyDescent="0.3">
      <c r="C81" s="137" t="s">
        <v>111</v>
      </c>
      <c r="D81" s="16" t="s">
        <v>121</v>
      </c>
      <c r="E81" s="11"/>
      <c r="F81" s="87"/>
      <c r="G81" s="87"/>
      <c r="H81" s="87"/>
      <c r="I81" s="87"/>
      <c r="J81" s="87"/>
      <c r="K81" s="138"/>
      <c r="L81" s="37"/>
      <c r="M81" s="150"/>
      <c r="N81" s="37"/>
      <c r="O81" s="37"/>
      <c r="P81" s="37"/>
      <c r="Q81" s="37"/>
      <c r="R81" s="37"/>
      <c r="S81" s="37"/>
      <c r="T81" s="37"/>
      <c r="U81" s="37"/>
      <c r="V81" s="37"/>
      <c r="W81" s="37"/>
      <c r="X81" s="37"/>
      <c r="Y81" s="37"/>
      <c r="Z81" s="37"/>
      <c r="AA81" s="37"/>
      <c r="AB81" s="37"/>
      <c r="AC81" s="37"/>
      <c r="AD81" s="37"/>
      <c r="AE81" s="37"/>
      <c r="AF81" s="37"/>
      <c r="AG81" s="37"/>
      <c r="AH81" s="37"/>
    </row>
    <row r="82" spans="2:34" ht="20.25" customHeight="1" outlineLevel="2" thickBot="1" x14ac:dyDescent="0.35">
      <c r="C82" s="137" t="s">
        <v>112</v>
      </c>
      <c r="D82" s="16" t="s">
        <v>121</v>
      </c>
      <c r="E82" s="11"/>
      <c r="F82" s="87"/>
      <c r="G82" s="87"/>
      <c r="H82" s="87"/>
      <c r="I82" s="87"/>
      <c r="J82" s="87"/>
      <c r="K82" s="138"/>
      <c r="L82" s="37"/>
      <c r="M82" s="150"/>
      <c r="N82" s="37"/>
      <c r="O82" s="37"/>
      <c r="P82" s="37"/>
      <c r="Q82" s="37"/>
      <c r="R82" s="37"/>
      <c r="S82" s="37"/>
      <c r="T82" s="37"/>
      <c r="U82" s="37"/>
      <c r="V82" s="37"/>
      <c r="W82" s="37"/>
      <c r="X82" s="37"/>
      <c r="Y82" s="37"/>
      <c r="Z82" s="37"/>
      <c r="AA82" s="37"/>
      <c r="AB82" s="37"/>
      <c r="AC82" s="37"/>
      <c r="AD82" s="37"/>
      <c r="AE82" s="37"/>
      <c r="AF82" s="37"/>
      <c r="AG82" s="37"/>
      <c r="AH82" s="37"/>
    </row>
    <row r="83" spans="2:34" ht="20.65" outlineLevel="2" thickBot="1" x14ac:dyDescent="0.35">
      <c r="C83" s="144" t="s">
        <v>115</v>
      </c>
      <c r="D83" s="130" t="s">
        <v>121</v>
      </c>
      <c r="E83" s="145"/>
      <c r="F83" s="146">
        <f t="shared" ref="F83:K83" si="16">SUM(F78:F82)</f>
        <v>0</v>
      </c>
      <c r="G83" s="146">
        <f t="shared" si="16"/>
        <v>0</v>
      </c>
      <c r="H83" s="146">
        <f t="shared" si="16"/>
        <v>0</v>
      </c>
      <c r="I83" s="146">
        <f t="shared" si="16"/>
        <v>0</v>
      </c>
      <c r="J83" s="146">
        <f t="shared" si="16"/>
        <v>0</v>
      </c>
      <c r="K83" s="147">
        <f t="shared" si="16"/>
        <v>0</v>
      </c>
      <c r="L83" s="37"/>
      <c r="M83" s="37"/>
      <c r="N83" s="37"/>
      <c r="O83" s="37"/>
      <c r="P83" s="37"/>
      <c r="Q83" s="37"/>
      <c r="R83" s="37"/>
      <c r="S83" s="37"/>
      <c r="T83" s="37"/>
      <c r="U83" s="37"/>
      <c r="V83" s="37"/>
      <c r="W83" s="37"/>
      <c r="X83" s="37"/>
      <c r="Y83" s="37"/>
      <c r="Z83" s="37"/>
      <c r="AA83" s="37"/>
      <c r="AB83" s="37"/>
      <c r="AC83" s="37"/>
      <c r="AD83" s="37"/>
      <c r="AE83" s="37"/>
      <c r="AF83" s="37"/>
      <c r="AG83" s="37"/>
      <c r="AH83" s="37"/>
    </row>
    <row r="84" spans="2:34" outlineLevel="1" x14ac:dyDescent="0.3">
      <c r="C84" s="11"/>
      <c r="D84" s="45"/>
      <c r="E84" s="11"/>
      <c r="J84" s="4"/>
    </row>
    <row r="85" spans="2:34" ht="10.5" thickBot="1" x14ac:dyDescent="0.35">
      <c r="B85" s="39">
        <v>4</v>
      </c>
      <c r="C85" s="10" t="s">
        <v>59</v>
      </c>
      <c r="D85" s="39"/>
      <c r="E85" s="10"/>
      <c r="F85" s="10"/>
      <c r="G85" s="10"/>
      <c r="H85" s="22"/>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row>
    <row r="86" spans="2:34" ht="10.5" outlineLevel="1" thickBot="1" x14ac:dyDescent="0.35">
      <c r="C86" s="23"/>
      <c r="D86" s="24"/>
      <c r="E86" s="24"/>
      <c r="H86" s="24"/>
      <c r="J86" s="4"/>
    </row>
    <row r="87" spans="2:34" x14ac:dyDescent="0.3">
      <c r="J87" s="4"/>
    </row>
    <row r="88" spans="2:34" x14ac:dyDescent="0.3">
      <c r="B88" s="39">
        <v>5</v>
      </c>
      <c r="C88" s="10" t="s">
        <v>60</v>
      </c>
      <c r="D88" s="39"/>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row>
    <row r="89" spans="2:34" outlineLevel="1" x14ac:dyDescent="0.3">
      <c r="B89" s="12"/>
      <c r="C89" s="13"/>
      <c r="D89" s="13"/>
      <c r="E89" s="13"/>
      <c r="H89" s="13"/>
      <c r="J89" s="4"/>
    </row>
    <row r="90" spans="2:34" outlineLevel="1" x14ac:dyDescent="0.3">
      <c r="D90" s="12" t="s">
        <v>79</v>
      </c>
      <c r="E90" s="12" t="s">
        <v>92</v>
      </c>
      <c r="F90" s="15" t="s">
        <v>67</v>
      </c>
      <c r="G90" s="15" t="s">
        <v>67</v>
      </c>
      <c r="H90" s="15" t="s">
        <v>67</v>
      </c>
      <c r="I90" s="14" t="s">
        <v>67</v>
      </c>
      <c r="J90" s="15" t="s">
        <v>21</v>
      </c>
      <c r="M90" s="149" t="s">
        <v>127</v>
      </c>
      <c r="N90" s="15"/>
      <c r="O90" s="15"/>
      <c r="P90" s="15"/>
      <c r="Q90" s="15"/>
      <c r="R90" s="15"/>
      <c r="S90" s="15"/>
      <c r="T90" s="15"/>
      <c r="U90" s="15"/>
      <c r="V90" s="15"/>
      <c r="W90" s="15"/>
      <c r="X90" s="15"/>
      <c r="Y90" s="15"/>
      <c r="Z90" s="15"/>
      <c r="AA90" s="15"/>
      <c r="AB90" s="15"/>
      <c r="AC90" s="15"/>
      <c r="AD90" s="15"/>
      <c r="AE90" s="15"/>
      <c r="AF90" s="15"/>
      <c r="AG90" s="15"/>
      <c r="AH90" s="15"/>
    </row>
    <row r="91" spans="2:34" outlineLevel="1" x14ac:dyDescent="0.3">
      <c r="C91" s="101" t="s">
        <v>66</v>
      </c>
      <c r="D91" s="102"/>
      <c r="E91" s="103"/>
      <c r="F91" s="104">
        <v>2023</v>
      </c>
      <c r="G91" s="104">
        <v>2023</v>
      </c>
      <c r="H91" s="104">
        <v>2023</v>
      </c>
      <c r="I91" s="111">
        <v>2023</v>
      </c>
      <c r="J91" s="105">
        <v>2024</v>
      </c>
      <c r="M91" s="53"/>
      <c r="N91" s="53"/>
      <c r="O91" s="53"/>
      <c r="P91" s="53"/>
      <c r="Q91" s="53"/>
      <c r="R91" s="53"/>
      <c r="S91" s="53"/>
      <c r="T91" s="53"/>
      <c r="U91" s="53"/>
      <c r="V91" s="53"/>
      <c r="W91" s="53"/>
      <c r="X91" s="53"/>
      <c r="Y91" s="53"/>
      <c r="Z91" s="53"/>
      <c r="AA91" s="53"/>
      <c r="AB91" s="53"/>
      <c r="AC91" s="53"/>
      <c r="AD91" s="53"/>
      <c r="AE91" s="53"/>
      <c r="AF91" s="53"/>
      <c r="AG91" s="53"/>
      <c r="AH91" s="53"/>
    </row>
    <row r="92" spans="2:34" outlineLevel="1" x14ac:dyDescent="0.3">
      <c r="C92" s="106" t="s">
        <v>70</v>
      </c>
      <c r="D92" s="107"/>
      <c r="E92" s="108"/>
      <c r="F92" s="109" t="s">
        <v>83</v>
      </c>
      <c r="G92" s="109" t="s">
        <v>84</v>
      </c>
      <c r="H92" s="109" t="s">
        <v>85</v>
      </c>
      <c r="I92" s="112" t="s">
        <v>86</v>
      </c>
      <c r="J92" s="110" t="s">
        <v>133</v>
      </c>
      <c r="N92" s="15"/>
      <c r="O92" s="15"/>
      <c r="P92" s="15"/>
      <c r="Q92" s="15"/>
      <c r="R92" s="15"/>
      <c r="S92" s="15"/>
      <c r="T92" s="15"/>
      <c r="U92" s="15"/>
      <c r="V92" s="15"/>
      <c r="W92" s="15"/>
      <c r="X92" s="15"/>
      <c r="Y92" s="15"/>
      <c r="Z92" s="15"/>
      <c r="AA92" s="15"/>
      <c r="AB92" s="15"/>
      <c r="AC92" s="15"/>
      <c r="AD92" s="15"/>
      <c r="AE92" s="15"/>
      <c r="AF92" s="15"/>
      <c r="AG92" s="15"/>
      <c r="AH92" s="15"/>
    </row>
    <row r="93" spans="2:34" outlineLevel="1" x14ac:dyDescent="0.3">
      <c r="C93" s="27"/>
      <c r="D93" s="46"/>
      <c r="E93" s="28"/>
      <c r="F93" s="41"/>
      <c r="G93" s="41"/>
      <c r="H93" s="41"/>
      <c r="I93" s="41"/>
      <c r="J93" s="41"/>
      <c r="M93" s="15"/>
      <c r="N93" s="15"/>
      <c r="O93" s="15"/>
      <c r="P93" s="15"/>
      <c r="Q93" s="15"/>
      <c r="R93" s="15"/>
      <c r="S93" s="15"/>
      <c r="T93" s="15"/>
      <c r="U93" s="15"/>
      <c r="V93" s="15"/>
      <c r="W93" s="15"/>
      <c r="X93" s="15"/>
      <c r="Y93" s="15"/>
      <c r="Z93" s="15"/>
      <c r="AA93" s="15"/>
      <c r="AB93" s="15"/>
      <c r="AC93" s="15"/>
      <c r="AD93" s="15"/>
      <c r="AE93" s="15"/>
      <c r="AF93" s="15"/>
      <c r="AG93" s="15"/>
      <c r="AH93" s="15"/>
    </row>
    <row r="94" spans="2:34" outlineLevel="1" x14ac:dyDescent="0.3">
      <c r="C94" s="40" t="s">
        <v>0</v>
      </c>
      <c r="D94" s="51"/>
      <c r="E94" s="40"/>
      <c r="F94" s="85"/>
      <c r="G94" s="85"/>
      <c r="H94" s="85"/>
      <c r="I94" s="85"/>
      <c r="J94" s="86"/>
      <c r="M94" s="64"/>
      <c r="N94" s="64"/>
      <c r="O94" s="64"/>
      <c r="P94" s="64"/>
      <c r="Q94" s="64"/>
      <c r="R94" s="64"/>
      <c r="S94" s="64"/>
      <c r="T94" s="64"/>
      <c r="U94" s="64"/>
      <c r="V94" s="64"/>
      <c r="W94" s="64"/>
      <c r="X94" s="64"/>
      <c r="Y94" s="64"/>
      <c r="Z94" s="64"/>
      <c r="AA94" s="64"/>
      <c r="AB94" s="64"/>
      <c r="AC94" s="64"/>
      <c r="AD94" s="64"/>
      <c r="AE94" s="64"/>
      <c r="AF94" s="64"/>
      <c r="AG94" s="64"/>
      <c r="AH94" s="64"/>
    </row>
    <row r="95" spans="2:34" ht="13.05" customHeight="1" outlineLevel="2" x14ac:dyDescent="0.3">
      <c r="C95" s="4" t="s">
        <v>120</v>
      </c>
      <c r="D95" s="16" t="s">
        <v>121</v>
      </c>
      <c r="E95" s="171" t="s">
        <v>90</v>
      </c>
      <c r="F95" s="88"/>
      <c r="G95" s="88"/>
      <c r="H95" s="88"/>
      <c r="I95" s="88"/>
      <c r="J95" s="89"/>
      <c r="M95" s="150"/>
      <c r="O95" s="37"/>
      <c r="P95" s="37"/>
      <c r="Q95" s="37"/>
      <c r="R95" s="37"/>
      <c r="S95" s="37"/>
      <c r="T95" s="37"/>
      <c r="U95" s="37"/>
      <c r="V95" s="37"/>
      <c r="W95" s="37"/>
      <c r="X95" s="37"/>
      <c r="Y95" s="37"/>
      <c r="Z95" s="37"/>
      <c r="AA95" s="37"/>
      <c r="AB95" s="37"/>
      <c r="AC95" s="37"/>
      <c r="AD95" s="37"/>
      <c r="AE95" s="37"/>
      <c r="AF95" s="37"/>
      <c r="AG95" s="37"/>
      <c r="AH95" s="37"/>
    </row>
    <row r="96" spans="2:34" ht="13.05" customHeight="1" outlineLevel="2" x14ac:dyDescent="0.3">
      <c r="C96" s="4" t="s">
        <v>1</v>
      </c>
      <c r="D96" s="16" t="s">
        <v>135</v>
      </c>
      <c r="E96" s="172" t="s">
        <v>90</v>
      </c>
      <c r="F96" s="87"/>
      <c r="G96" s="87"/>
      <c r="H96" s="87"/>
      <c r="I96" s="87"/>
      <c r="J96" s="90"/>
      <c r="M96" s="150"/>
      <c r="O96" s="37"/>
      <c r="P96" s="37"/>
      <c r="Q96" s="37"/>
      <c r="R96" s="37"/>
      <c r="S96" s="37"/>
      <c r="T96" s="37"/>
      <c r="U96" s="37"/>
      <c r="V96" s="37"/>
      <c r="W96" s="37"/>
      <c r="X96" s="37"/>
      <c r="Y96" s="37"/>
      <c r="Z96" s="37"/>
      <c r="AA96" s="37"/>
      <c r="AB96" s="37"/>
      <c r="AC96" s="37"/>
      <c r="AD96" s="37"/>
      <c r="AE96" s="37"/>
      <c r="AF96" s="37"/>
      <c r="AG96" s="37"/>
      <c r="AH96" s="37"/>
    </row>
    <row r="97" spans="3:34" ht="13.05" customHeight="1" outlineLevel="2" x14ac:dyDescent="0.3">
      <c r="C97" s="4" t="s">
        <v>87</v>
      </c>
      <c r="D97" s="16" t="s">
        <v>121</v>
      </c>
      <c r="E97" s="172" t="s">
        <v>90</v>
      </c>
      <c r="F97" s="87"/>
      <c r="G97" s="87"/>
      <c r="H97" s="87"/>
      <c r="I97" s="87"/>
      <c r="J97" s="90"/>
      <c r="M97" s="150"/>
      <c r="O97" s="37"/>
      <c r="P97" s="37"/>
      <c r="Q97" s="37"/>
      <c r="R97" s="37"/>
      <c r="S97" s="37"/>
      <c r="T97" s="37"/>
      <c r="U97" s="37"/>
      <c r="V97" s="37"/>
      <c r="W97" s="37"/>
      <c r="X97" s="37"/>
      <c r="Y97" s="37"/>
      <c r="Z97" s="37"/>
      <c r="AA97" s="37"/>
      <c r="AB97" s="37"/>
      <c r="AC97" s="37"/>
      <c r="AD97" s="37"/>
      <c r="AE97" s="37"/>
      <c r="AF97" s="37"/>
      <c r="AG97" s="37"/>
      <c r="AH97" s="37"/>
    </row>
    <row r="98" spans="3:34" ht="13.05" customHeight="1" outlineLevel="2" x14ac:dyDescent="0.3">
      <c r="C98" s="42" t="s">
        <v>2</v>
      </c>
      <c r="D98" s="113" t="s">
        <v>135</v>
      </c>
      <c r="E98" s="173" t="s">
        <v>90</v>
      </c>
      <c r="F98" s="91"/>
      <c r="G98" s="91"/>
      <c r="H98" s="91"/>
      <c r="I98" s="91"/>
      <c r="J98" s="92"/>
      <c r="M98" s="150"/>
      <c r="O98" s="37"/>
      <c r="P98" s="37"/>
      <c r="Q98" s="37"/>
      <c r="R98" s="37"/>
      <c r="S98" s="37"/>
      <c r="T98" s="37"/>
      <c r="U98" s="37"/>
      <c r="V98" s="37"/>
      <c r="W98" s="37"/>
      <c r="X98" s="37"/>
      <c r="Y98" s="37"/>
      <c r="Z98" s="37"/>
      <c r="AA98" s="37"/>
      <c r="AB98" s="37"/>
      <c r="AC98" s="37"/>
      <c r="AD98" s="37"/>
      <c r="AE98" s="37"/>
      <c r="AF98" s="37"/>
      <c r="AG98" s="37"/>
      <c r="AH98" s="37"/>
    </row>
    <row r="99" spans="3:34" ht="13.05" customHeight="1" outlineLevel="1" x14ac:dyDescent="0.3">
      <c r="E99" s="174"/>
      <c r="J99" s="4"/>
    </row>
    <row r="100" spans="3:34" ht="13.05" customHeight="1" outlineLevel="1" x14ac:dyDescent="0.3">
      <c r="C100" s="40" t="s">
        <v>3</v>
      </c>
      <c r="D100" s="51"/>
      <c r="E100" s="175"/>
      <c r="F100" s="85"/>
      <c r="G100" s="85"/>
      <c r="H100" s="85"/>
      <c r="I100" s="85"/>
      <c r="J100" s="86"/>
      <c r="M100" s="64"/>
      <c r="O100" s="64"/>
      <c r="P100" s="64"/>
      <c r="Q100" s="64"/>
      <c r="R100" s="64"/>
      <c r="S100" s="64"/>
      <c r="T100" s="64"/>
      <c r="U100" s="64"/>
      <c r="V100" s="64"/>
      <c r="W100" s="64"/>
      <c r="X100" s="64"/>
      <c r="Y100" s="64"/>
      <c r="Z100" s="64"/>
      <c r="AA100" s="64"/>
      <c r="AB100" s="64"/>
      <c r="AC100" s="64"/>
      <c r="AD100" s="64"/>
      <c r="AE100" s="64"/>
      <c r="AF100" s="64"/>
      <c r="AG100" s="64"/>
      <c r="AH100" s="64"/>
    </row>
    <row r="101" spans="3:34" ht="13.05" customHeight="1" outlineLevel="2" x14ac:dyDescent="0.3">
      <c r="C101" s="4" t="s">
        <v>4</v>
      </c>
      <c r="D101" s="16" t="s">
        <v>121</v>
      </c>
      <c r="E101" s="171" t="s">
        <v>90</v>
      </c>
      <c r="F101" s="88"/>
      <c r="G101" s="88"/>
      <c r="H101" s="88"/>
      <c r="I101" s="88"/>
      <c r="J101" s="89"/>
      <c r="M101" s="150"/>
      <c r="O101" s="37"/>
      <c r="P101" s="37"/>
      <c r="Q101" s="37"/>
      <c r="R101" s="37"/>
      <c r="S101" s="37"/>
      <c r="T101" s="37"/>
      <c r="U101" s="37"/>
      <c r="V101" s="37"/>
      <c r="W101" s="37"/>
      <c r="X101" s="37"/>
      <c r="Y101" s="37"/>
      <c r="Z101" s="37"/>
      <c r="AA101" s="37"/>
      <c r="AB101" s="37"/>
      <c r="AC101" s="37"/>
      <c r="AD101" s="37"/>
      <c r="AE101" s="37"/>
      <c r="AF101" s="37"/>
      <c r="AG101" s="37"/>
      <c r="AH101" s="37"/>
    </row>
    <row r="102" spans="3:34" ht="13.05" customHeight="1" outlineLevel="2" x14ac:dyDescent="0.3">
      <c r="C102" s="4" t="s">
        <v>5</v>
      </c>
      <c r="D102" s="16" t="s">
        <v>121</v>
      </c>
      <c r="E102" s="172" t="s">
        <v>90</v>
      </c>
      <c r="F102" s="87"/>
      <c r="G102" s="87"/>
      <c r="H102" s="87"/>
      <c r="I102" s="87"/>
      <c r="J102" s="90"/>
      <c r="M102" s="150"/>
      <c r="O102" s="37"/>
      <c r="P102" s="37"/>
      <c r="Q102" s="37"/>
      <c r="R102" s="37"/>
      <c r="S102" s="37"/>
      <c r="T102" s="37"/>
      <c r="U102" s="37"/>
      <c r="V102" s="37"/>
      <c r="W102" s="37"/>
      <c r="X102" s="37"/>
      <c r="Y102" s="37"/>
      <c r="Z102" s="37"/>
      <c r="AA102" s="37"/>
      <c r="AB102" s="37"/>
      <c r="AC102" s="37"/>
      <c r="AD102" s="37"/>
      <c r="AE102" s="37"/>
      <c r="AF102" s="37"/>
      <c r="AG102" s="37"/>
      <c r="AH102" s="37"/>
    </row>
    <row r="103" spans="3:34" ht="13.05" customHeight="1" outlineLevel="2" x14ac:dyDescent="0.3">
      <c r="C103" s="4" t="s">
        <v>6</v>
      </c>
      <c r="D103" s="16" t="s">
        <v>122</v>
      </c>
      <c r="E103" s="172" t="s">
        <v>90</v>
      </c>
      <c r="F103" s="87"/>
      <c r="G103" s="87"/>
      <c r="H103" s="87"/>
      <c r="I103" s="87"/>
      <c r="J103" s="90"/>
      <c r="M103" s="150"/>
      <c r="O103" s="37"/>
      <c r="P103" s="37"/>
      <c r="Q103" s="37"/>
      <c r="R103" s="37"/>
      <c r="S103" s="37"/>
      <c r="T103" s="37"/>
      <c r="U103" s="37"/>
      <c r="V103" s="37"/>
      <c r="W103" s="37"/>
      <c r="X103" s="37"/>
      <c r="Y103" s="37"/>
      <c r="Z103" s="37"/>
      <c r="AA103" s="37"/>
      <c r="AB103" s="37"/>
      <c r="AC103" s="37"/>
      <c r="AD103" s="37"/>
      <c r="AE103" s="37"/>
      <c r="AF103" s="37"/>
      <c r="AG103" s="37"/>
      <c r="AH103" s="37"/>
    </row>
    <row r="104" spans="3:34" ht="13.05" customHeight="1" outlineLevel="2" x14ac:dyDescent="0.3">
      <c r="C104" s="4" t="s">
        <v>7</v>
      </c>
      <c r="D104" s="16" t="s">
        <v>121</v>
      </c>
      <c r="E104" s="172" t="s">
        <v>90</v>
      </c>
      <c r="F104" s="87"/>
      <c r="G104" s="87"/>
      <c r="H104" s="87"/>
      <c r="I104" s="87"/>
      <c r="J104" s="90"/>
      <c r="M104" s="150"/>
      <c r="O104" s="37"/>
      <c r="P104" s="37"/>
      <c r="Q104" s="37"/>
      <c r="R104" s="37"/>
      <c r="S104" s="37"/>
      <c r="T104" s="37"/>
      <c r="U104" s="37"/>
      <c r="V104" s="37"/>
      <c r="W104" s="37"/>
      <c r="X104" s="37"/>
      <c r="Y104" s="37"/>
      <c r="Z104" s="37"/>
      <c r="AA104" s="37"/>
      <c r="AB104" s="37"/>
      <c r="AC104" s="37"/>
      <c r="AD104" s="37"/>
      <c r="AE104" s="37"/>
      <c r="AF104" s="37"/>
      <c r="AG104" s="37"/>
      <c r="AH104" s="37"/>
    </row>
    <row r="105" spans="3:34" ht="13.05" customHeight="1" outlineLevel="2" x14ac:dyDescent="0.3">
      <c r="C105" s="4" t="s">
        <v>87</v>
      </c>
      <c r="D105" s="16" t="str">
        <f>D97</f>
        <v>₾</v>
      </c>
      <c r="E105" s="172" t="s">
        <v>90</v>
      </c>
      <c r="F105" s="87"/>
      <c r="G105" s="87"/>
      <c r="H105" s="87"/>
      <c r="I105" s="87"/>
      <c r="J105" s="90"/>
      <c r="M105" s="150"/>
      <c r="O105" s="37"/>
      <c r="P105" s="37"/>
      <c r="Q105" s="37"/>
      <c r="R105" s="37"/>
      <c r="S105" s="37"/>
      <c r="T105" s="37"/>
      <c r="U105" s="37"/>
      <c r="V105" s="37"/>
      <c r="W105" s="37"/>
      <c r="X105" s="37"/>
      <c r="Y105" s="37"/>
      <c r="Z105" s="37"/>
      <c r="AA105" s="37"/>
      <c r="AB105" s="37"/>
      <c r="AC105" s="37"/>
      <c r="AD105" s="37"/>
      <c r="AE105" s="37"/>
      <c r="AF105" s="37"/>
      <c r="AG105" s="37"/>
      <c r="AH105" s="37"/>
    </row>
    <row r="106" spans="3:34" ht="13.05" customHeight="1" outlineLevel="2" x14ac:dyDescent="0.3">
      <c r="C106" s="42" t="s">
        <v>2</v>
      </c>
      <c r="D106" s="113" t="str">
        <f>D98</f>
        <v>ცალი / Unit</v>
      </c>
      <c r="E106" s="173" t="s">
        <v>90</v>
      </c>
      <c r="F106" s="91"/>
      <c r="G106" s="91"/>
      <c r="H106" s="91"/>
      <c r="I106" s="91"/>
      <c r="J106" s="92"/>
      <c r="M106" s="150"/>
      <c r="O106" s="37"/>
      <c r="P106" s="37"/>
      <c r="Q106" s="37"/>
      <c r="R106" s="37"/>
      <c r="S106" s="37"/>
      <c r="T106" s="37"/>
      <c r="U106" s="37"/>
      <c r="V106" s="37"/>
      <c r="W106" s="37"/>
      <c r="X106" s="37"/>
      <c r="Y106" s="37"/>
      <c r="Z106" s="37"/>
      <c r="AA106" s="37"/>
      <c r="AB106" s="37"/>
      <c r="AC106" s="37"/>
      <c r="AD106" s="37"/>
      <c r="AE106" s="37"/>
      <c r="AF106" s="37"/>
      <c r="AG106" s="37"/>
      <c r="AH106" s="37"/>
    </row>
    <row r="107" spans="3:34" ht="13.05" customHeight="1" outlineLevel="1" x14ac:dyDescent="0.3">
      <c r="C107" s="21"/>
      <c r="E107" s="176"/>
      <c r="F107" s="21"/>
      <c r="G107" s="21"/>
      <c r="H107" s="21"/>
      <c r="I107" s="21"/>
      <c r="J107" s="21"/>
    </row>
    <row r="108" spans="3:34" ht="13.05" customHeight="1" outlineLevel="1" x14ac:dyDescent="0.3">
      <c r="C108" s="40" t="s">
        <v>8</v>
      </c>
      <c r="D108" s="51"/>
      <c r="E108" s="175"/>
      <c r="F108" s="85"/>
      <c r="G108" s="85"/>
      <c r="H108" s="85"/>
      <c r="I108" s="85"/>
      <c r="J108" s="86"/>
      <c r="M108" s="64"/>
      <c r="O108" s="64"/>
      <c r="P108" s="64"/>
      <c r="Q108" s="64"/>
      <c r="R108" s="64"/>
      <c r="S108" s="64"/>
      <c r="T108" s="64"/>
      <c r="U108" s="64"/>
      <c r="V108" s="64"/>
      <c r="W108" s="64"/>
      <c r="X108" s="64"/>
      <c r="Y108" s="64"/>
      <c r="Z108" s="64"/>
      <c r="AA108" s="64"/>
      <c r="AB108" s="64"/>
      <c r="AC108" s="64"/>
      <c r="AD108" s="64"/>
      <c r="AE108" s="64"/>
      <c r="AF108" s="64"/>
      <c r="AG108" s="64"/>
      <c r="AH108" s="64"/>
    </row>
    <row r="109" spans="3:34" ht="13.05" customHeight="1" outlineLevel="2" x14ac:dyDescent="0.3">
      <c r="C109" s="4" t="s">
        <v>4</v>
      </c>
      <c r="D109" s="114" t="s">
        <v>121</v>
      </c>
      <c r="E109" s="171" t="s">
        <v>90</v>
      </c>
      <c r="F109" s="88"/>
      <c r="G109" s="88"/>
      <c r="H109" s="88"/>
      <c r="I109" s="88"/>
      <c r="J109" s="89"/>
      <c r="M109" s="150"/>
      <c r="O109" s="37"/>
      <c r="P109" s="37"/>
      <c r="Q109" s="37"/>
      <c r="R109" s="37"/>
      <c r="S109" s="37"/>
      <c r="T109" s="37"/>
      <c r="U109" s="37"/>
      <c r="V109" s="37"/>
      <c r="W109" s="37"/>
      <c r="X109" s="37"/>
      <c r="Y109" s="37"/>
      <c r="Z109" s="37"/>
      <c r="AA109" s="37"/>
      <c r="AB109" s="37"/>
      <c r="AC109" s="37"/>
      <c r="AD109" s="37"/>
      <c r="AE109" s="37"/>
      <c r="AF109" s="37"/>
      <c r="AG109" s="37"/>
      <c r="AH109" s="37"/>
    </row>
    <row r="110" spans="3:34" ht="13.05" customHeight="1" outlineLevel="2" x14ac:dyDescent="0.3">
      <c r="C110" s="4" t="s">
        <v>9</v>
      </c>
      <c r="D110" s="16" t="s">
        <v>81</v>
      </c>
      <c r="E110" s="172" t="s">
        <v>90</v>
      </c>
      <c r="F110" s="87"/>
      <c r="G110" s="87"/>
      <c r="H110" s="87"/>
      <c r="I110" s="87"/>
      <c r="J110" s="90"/>
      <c r="M110" s="150"/>
      <c r="O110" s="37"/>
      <c r="P110" s="37"/>
      <c r="Q110" s="37"/>
      <c r="R110" s="37"/>
      <c r="S110" s="37"/>
      <c r="T110" s="37"/>
      <c r="U110" s="37"/>
      <c r="V110" s="37"/>
      <c r="W110" s="37"/>
      <c r="X110" s="37"/>
      <c r="Y110" s="37"/>
      <c r="Z110" s="37"/>
      <c r="AA110" s="37"/>
      <c r="AB110" s="37"/>
      <c r="AC110" s="37"/>
      <c r="AD110" s="37"/>
      <c r="AE110" s="37"/>
      <c r="AF110" s="37"/>
      <c r="AG110" s="37"/>
      <c r="AH110" s="37"/>
    </row>
    <row r="111" spans="3:34" ht="13.05" customHeight="1" outlineLevel="2" x14ac:dyDescent="0.3">
      <c r="C111" s="4" t="s">
        <v>7</v>
      </c>
      <c r="D111" s="16" t="s">
        <v>121</v>
      </c>
      <c r="E111" s="172" t="s">
        <v>90</v>
      </c>
      <c r="F111" s="87"/>
      <c r="G111" s="87"/>
      <c r="H111" s="87"/>
      <c r="I111" s="87"/>
      <c r="J111" s="90"/>
      <c r="M111" s="150"/>
      <c r="O111" s="37"/>
      <c r="P111" s="37"/>
      <c r="Q111" s="37"/>
      <c r="R111" s="37"/>
      <c r="S111" s="37"/>
      <c r="T111" s="37"/>
      <c r="U111" s="37"/>
      <c r="V111" s="37"/>
      <c r="W111" s="37"/>
      <c r="X111" s="37"/>
      <c r="Y111" s="37"/>
      <c r="Z111" s="37"/>
      <c r="AA111" s="37"/>
      <c r="AB111" s="37"/>
      <c r="AC111" s="37"/>
      <c r="AD111" s="37"/>
      <c r="AE111" s="37"/>
      <c r="AF111" s="37"/>
      <c r="AG111" s="37"/>
      <c r="AH111" s="37"/>
    </row>
    <row r="112" spans="3:34" ht="13.05" customHeight="1" outlineLevel="2" x14ac:dyDescent="0.3">
      <c r="C112" s="4" t="s">
        <v>87</v>
      </c>
      <c r="D112" s="16" t="s">
        <v>121</v>
      </c>
      <c r="E112" s="172" t="s">
        <v>90</v>
      </c>
      <c r="F112" s="87"/>
      <c r="G112" s="87"/>
      <c r="H112" s="87"/>
      <c r="I112" s="87"/>
      <c r="J112" s="90"/>
      <c r="M112" s="150"/>
      <c r="O112" s="37"/>
      <c r="P112" s="37"/>
      <c r="Q112" s="37"/>
      <c r="R112" s="37"/>
      <c r="S112" s="37"/>
      <c r="T112" s="37"/>
      <c r="U112" s="37"/>
      <c r="V112" s="37"/>
      <c r="W112" s="37"/>
      <c r="X112" s="37"/>
      <c r="Y112" s="37"/>
      <c r="Z112" s="37"/>
      <c r="AA112" s="37"/>
      <c r="AB112" s="37"/>
      <c r="AC112" s="37"/>
      <c r="AD112" s="37"/>
      <c r="AE112" s="37"/>
      <c r="AF112" s="37"/>
      <c r="AG112" s="37"/>
      <c r="AH112" s="37"/>
    </row>
    <row r="113" spans="3:34" ht="13.05" customHeight="1" outlineLevel="2" x14ac:dyDescent="0.3">
      <c r="C113" s="42" t="s">
        <v>2</v>
      </c>
      <c r="D113" s="113" t="s">
        <v>135</v>
      </c>
      <c r="E113" s="173" t="s">
        <v>90</v>
      </c>
      <c r="F113" s="91"/>
      <c r="G113" s="91"/>
      <c r="H113" s="91"/>
      <c r="I113" s="91"/>
      <c r="J113" s="92"/>
      <c r="M113" s="150"/>
      <c r="O113" s="37"/>
      <c r="P113" s="37"/>
      <c r="Q113" s="37"/>
      <c r="R113" s="37"/>
      <c r="S113" s="37"/>
      <c r="T113" s="37"/>
      <c r="U113" s="37"/>
      <c r="V113" s="37"/>
      <c r="W113" s="37"/>
      <c r="X113" s="37"/>
      <c r="Y113" s="37"/>
      <c r="Z113" s="37"/>
      <c r="AA113" s="37"/>
      <c r="AB113" s="37"/>
      <c r="AC113" s="37"/>
      <c r="AD113" s="37"/>
      <c r="AE113" s="37"/>
      <c r="AF113" s="37"/>
      <c r="AG113" s="37"/>
      <c r="AH113" s="37"/>
    </row>
    <row r="114" spans="3:34" ht="13.05" customHeight="1" outlineLevel="1" x14ac:dyDescent="0.3">
      <c r="E114" s="174"/>
      <c r="J114" s="4"/>
    </row>
    <row r="115" spans="3:34" ht="13.05" customHeight="1" outlineLevel="1" x14ac:dyDescent="0.3">
      <c r="C115" s="40" t="s">
        <v>10</v>
      </c>
      <c r="D115" s="51"/>
      <c r="E115" s="175"/>
      <c r="F115" s="85"/>
      <c r="G115" s="85"/>
      <c r="H115" s="85"/>
      <c r="I115" s="85"/>
      <c r="J115" s="86"/>
      <c r="M115" s="64"/>
      <c r="O115" s="64"/>
      <c r="P115" s="64"/>
      <c r="Q115" s="64"/>
      <c r="R115" s="64"/>
      <c r="S115" s="64"/>
      <c r="T115" s="64"/>
      <c r="U115" s="64"/>
      <c r="V115" s="64"/>
      <c r="W115" s="64"/>
      <c r="X115" s="64"/>
      <c r="Y115" s="64"/>
      <c r="Z115" s="64"/>
      <c r="AA115" s="64"/>
      <c r="AB115" s="64"/>
      <c r="AC115" s="64"/>
      <c r="AD115" s="64"/>
      <c r="AE115" s="64"/>
      <c r="AF115" s="64"/>
      <c r="AG115" s="64"/>
      <c r="AH115" s="64"/>
    </row>
    <row r="116" spans="3:34" ht="13.05" customHeight="1" outlineLevel="2" x14ac:dyDescent="0.3">
      <c r="C116" s="4" t="s">
        <v>11</v>
      </c>
      <c r="D116" s="114" t="s">
        <v>121</v>
      </c>
      <c r="E116" s="172" t="s">
        <v>90</v>
      </c>
      <c r="F116" s="88"/>
      <c r="G116" s="88"/>
      <c r="H116" s="88"/>
      <c r="I116" s="88"/>
      <c r="J116" s="89"/>
      <c r="M116" s="150"/>
      <c r="O116" s="37"/>
      <c r="P116" s="37"/>
      <c r="Q116" s="37"/>
      <c r="R116" s="37"/>
      <c r="S116" s="37"/>
      <c r="T116" s="37"/>
      <c r="U116" s="37"/>
      <c r="V116" s="37"/>
      <c r="W116" s="37"/>
      <c r="X116" s="37"/>
      <c r="Y116" s="37"/>
      <c r="Z116" s="37"/>
      <c r="AA116" s="37"/>
      <c r="AB116" s="37"/>
      <c r="AC116" s="37"/>
      <c r="AD116" s="37"/>
      <c r="AE116" s="37"/>
      <c r="AF116" s="37"/>
      <c r="AG116" s="37"/>
      <c r="AH116" s="37"/>
    </row>
    <row r="117" spans="3:34" ht="13.05" customHeight="1" outlineLevel="2" x14ac:dyDescent="0.3">
      <c r="C117" s="4" t="s">
        <v>12</v>
      </c>
      <c r="D117" s="16" t="s">
        <v>121</v>
      </c>
      <c r="E117" s="172" t="s">
        <v>90</v>
      </c>
      <c r="F117" s="87"/>
      <c r="G117" s="87"/>
      <c r="H117" s="87"/>
      <c r="I117" s="87"/>
      <c r="J117" s="90"/>
      <c r="M117" s="150"/>
      <c r="O117" s="37"/>
      <c r="P117" s="37"/>
      <c r="Q117" s="37"/>
      <c r="R117" s="37"/>
      <c r="S117" s="37"/>
      <c r="T117" s="37"/>
      <c r="U117" s="37"/>
      <c r="V117" s="37"/>
      <c r="W117" s="37"/>
      <c r="X117" s="37"/>
      <c r="Y117" s="37"/>
      <c r="Z117" s="37"/>
      <c r="AA117" s="37"/>
      <c r="AB117" s="37"/>
      <c r="AC117" s="37"/>
      <c r="AD117" s="37"/>
      <c r="AE117" s="37"/>
      <c r="AF117" s="37"/>
      <c r="AG117" s="37"/>
      <c r="AH117" s="37"/>
    </row>
    <row r="118" spans="3:34" ht="13.05" customHeight="1" outlineLevel="2" x14ac:dyDescent="0.3">
      <c r="C118" s="4" t="s">
        <v>13</v>
      </c>
      <c r="D118" s="16" t="s">
        <v>123</v>
      </c>
      <c r="E118" s="172" t="s">
        <v>90</v>
      </c>
      <c r="F118" s="87"/>
      <c r="G118" s="87"/>
      <c r="H118" s="87"/>
      <c r="I118" s="87"/>
      <c r="J118" s="90"/>
      <c r="M118" s="150"/>
      <c r="O118" s="37"/>
      <c r="P118" s="37"/>
      <c r="Q118" s="37"/>
      <c r="R118" s="37"/>
      <c r="S118" s="37"/>
      <c r="T118" s="37"/>
      <c r="U118" s="37"/>
      <c r="V118" s="37"/>
      <c r="W118" s="37"/>
      <c r="X118" s="37"/>
      <c r="Y118" s="37"/>
      <c r="Z118" s="37"/>
      <c r="AA118" s="37"/>
      <c r="AB118" s="37"/>
      <c r="AC118" s="37"/>
      <c r="AD118" s="37"/>
      <c r="AE118" s="37"/>
      <c r="AF118" s="37"/>
      <c r="AG118" s="37"/>
      <c r="AH118" s="37"/>
    </row>
    <row r="119" spans="3:34" ht="13.05" customHeight="1" outlineLevel="2" x14ac:dyDescent="0.3">
      <c r="C119" s="4" t="s">
        <v>7</v>
      </c>
      <c r="D119" s="16" t="s">
        <v>121</v>
      </c>
      <c r="E119" s="172" t="s">
        <v>90</v>
      </c>
      <c r="F119" s="87"/>
      <c r="G119" s="87"/>
      <c r="H119" s="87"/>
      <c r="I119" s="87"/>
      <c r="J119" s="90"/>
      <c r="M119" s="150"/>
      <c r="O119" s="37"/>
      <c r="P119" s="37"/>
      <c r="Q119" s="37"/>
      <c r="R119" s="37"/>
      <c r="S119" s="37"/>
      <c r="T119" s="37"/>
      <c r="U119" s="37"/>
      <c r="V119" s="37"/>
      <c r="W119" s="37"/>
      <c r="X119" s="37"/>
      <c r="Y119" s="37"/>
      <c r="Z119" s="37"/>
      <c r="AA119" s="37"/>
      <c r="AB119" s="37"/>
      <c r="AC119" s="37"/>
      <c r="AD119" s="37"/>
      <c r="AE119" s="37"/>
      <c r="AF119" s="37"/>
      <c r="AG119" s="37"/>
      <c r="AH119" s="37"/>
    </row>
    <row r="120" spans="3:34" ht="13.05" customHeight="1" outlineLevel="2" x14ac:dyDescent="0.3">
      <c r="C120" s="4" t="s">
        <v>87</v>
      </c>
      <c r="D120" s="16" t="str">
        <f>D105</f>
        <v>₾</v>
      </c>
      <c r="E120" s="172" t="s">
        <v>90</v>
      </c>
      <c r="F120" s="87"/>
      <c r="G120" s="87"/>
      <c r="H120" s="87"/>
      <c r="I120" s="87"/>
      <c r="J120" s="90"/>
      <c r="M120" s="150"/>
      <c r="O120" s="37"/>
      <c r="P120" s="37"/>
      <c r="Q120" s="37"/>
      <c r="R120" s="37"/>
      <c r="S120" s="37"/>
      <c r="T120" s="37"/>
      <c r="U120" s="37"/>
      <c r="V120" s="37"/>
      <c r="W120" s="37"/>
      <c r="X120" s="37"/>
      <c r="Y120" s="37"/>
      <c r="Z120" s="37"/>
      <c r="AA120" s="37"/>
      <c r="AB120" s="37"/>
      <c r="AC120" s="37"/>
      <c r="AD120" s="37"/>
      <c r="AE120" s="37"/>
      <c r="AF120" s="37"/>
      <c r="AG120" s="37"/>
      <c r="AH120" s="37"/>
    </row>
    <row r="121" spans="3:34" ht="13.05" customHeight="1" outlineLevel="2" x14ac:dyDescent="0.3">
      <c r="C121" s="42" t="s">
        <v>2</v>
      </c>
      <c r="D121" s="113" t="s">
        <v>135</v>
      </c>
      <c r="E121" s="173" t="s">
        <v>90</v>
      </c>
      <c r="F121" s="91"/>
      <c r="G121" s="91"/>
      <c r="H121" s="91"/>
      <c r="I121" s="91"/>
      <c r="J121" s="92"/>
      <c r="M121" s="150"/>
      <c r="O121" s="37"/>
      <c r="P121" s="37"/>
      <c r="Q121" s="37"/>
      <c r="R121" s="37"/>
      <c r="S121" s="37"/>
      <c r="T121" s="37"/>
      <c r="U121" s="37"/>
      <c r="V121" s="37"/>
      <c r="W121" s="37"/>
      <c r="X121" s="37"/>
      <c r="Y121" s="37"/>
      <c r="Z121" s="37"/>
      <c r="AA121" s="37"/>
      <c r="AB121" s="37"/>
      <c r="AC121" s="37"/>
      <c r="AD121" s="37"/>
      <c r="AE121" s="37"/>
      <c r="AF121" s="37"/>
      <c r="AG121" s="37"/>
      <c r="AH121" s="37"/>
    </row>
    <row r="122" spans="3:34" ht="13.05" customHeight="1" outlineLevel="1" x14ac:dyDescent="0.3">
      <c r="E122" s="174"/>
      <c r="J122" s="4"/>
    </row>
    <row r="123" spans="3:34" ht="13.05" customHeight="1" outlineLevel="1" x14ac:dyDescent="0.3">
      <c r="C123" s="40" t="s">
        <v>14</v>
      </c>
      <c r="D123" s="51"/>
      <c r="E123" s="175"/>
      <c r="F123" s="85"/>
      <c r="G123" s="85"/>
      <c r="H123" s="85"/>
      <c r="I123" s="85"/>
      <c r="J123" s="86"/>
      <c r="M123" s="64"/>
      <c r="O123" s="64"/>
      <c r="P123" s="64"/>
      <c r="Q123" s="64"/>
      <c r="R123" s="64"/>
      <c r="S123" s="64"/>
      <c r="T123" s="64"/>
      <c r="U123" s="64"/>
      <c r="V123" s="64"/>
      <c r="W123" s="64"/>
      <c r="X123" s="64"/>
      <c r="Y123" s="64"/>
      <c r="Z123" s="64"/>
      <c r="AA123" s="64"/>
      <c r="AB123" s="64"/>
      <c r="AC123" s="64"/>
      <c r="AD123" s="64"/>
      <c r="AE123" s="64"/>
      <c r="AF123" s="64"/>
      <c r="AG123" s="64"/>
      <c r="AH123" s="64"/>
    </row>
    <row r="124" spans="3:34" ht="13.05" customHeight="1" outlineLevel="2" x14ac:dyDescent="0.3">
      <c r="C124" s="4" t="s">
        <v>88</v>
      </c>
      <c r="D124" s="114" t="s">
        <v>121</v>
      </c>
      <c r="E124" s="171" t="s">
        <v>90</v>
      </c>
      <c r="F124" s="88"/>
      <c r="G124" s="88"/>
      <c r="H124" s="88"/>
      <c r="I124" s="88"/>
      <c r="J124" s="89"/>
      <c r="M124" s="150"/>
      <c r="O124" s="37"/>
      <c r="P124" s="37"/>
      <c r="Q124" s="37"/>
      <c r="R124" s="37"/>
      <c r="S124" s="37"/>
      <c r="T124" s="37"/>
      <c r="U124" s="37"/>
      <c r="V124" s="37"/>
      <c r="W124" s="37"/>
      <c r="X124" s="37"/>
      <c r="Y124" s="37"/>
      <c r="Z124" s="37"/>
      <c r="AA124" s="37"/>
      <c r="AB124" s="37"/>
      <c r="AC124" s="37"/>
      <c r="AD124" s="37"/>
      <c r="AE124" s="37"/>
      <c r="AF124" s="37"/>
      <c r="AG124" s="37"/>
      <c r="AH124" s="37"/>
    </row>
    <row r="125" spans="3:34" ht="13.05" customHeight="1" outlineLevel="2" x14ac:dyDescent="0.3">
      <c r="C125" s="4" t="s">
        <v>12</v>
      </c>
      <c r="D125" s="16" t="s">
        <v>121</v>
      </c>
      <c r="E125" s="172" t="s">
        <v>90</v>
      </c>
      <c r="F125" s="87"/>
      <c r="G125" s="87"/>
      <c r="H125" s="87"/>
      <c r="I125" s="87"/>
      <c r="J125" s="90"/>
      <c r="M125" s="150"/>
      <c r="O125" s="37"/>
      <c r="P125" s="37"/>
      <c r="Q125" s="37"/>
      <c r="R125" s="37"/>
      <c r="S125" s="37"/>
      <c r="T125" s="37"/>
      <c r="U125" s="37"/>
      <c r="V125" s="37"/>
      <c r="W125" s="37"/>
      <c r="X125" s="37"/>
      <c r="Y125" s="37"/>
      <c r="Z125" s="37"/>
      <c r="AA125" s="37"/>
      <c r="AB125" s="37"/>
      <c r="AC125" s="37"/>
      <c r="AD125" s="37"/>
      <c r="AE125" s="37"/>
      <c r="AF125" s="37"/>
      <c r="AG125" s="37"/>
      <c r="AH125" s="37"/>
    </row>
    <row r="126" spans="3:34" ht="13.05" customHeight="1" outlineLevel="2" x14ac:dyDescent="0.3">
      <c r="C126" s="4" t="s">
        <v>13</v>
      </c>
      <c r="D126" s="16" t="s">
        <v>123</v>
      </c>
      <c r="E126" s="172" t="s">
        <v>90</v>
      </c>
      <c r="F126" s="87"/>
      <c r="G126" s="87"/>
      <c r="H126" s="87"/>
      <c r="I126" s="87"/>
      <c r="J126" s="90"/>
      <c r="M126" s="150"/>
      <c r="O126" s="37"/>
      <c r="P126" s="37"/>
      <c r="Q126" s="37"/>
      <c r="R126" s="37"/>
      <c r="S126" s="37"/>
      <c r="T126" s="37"/>
      <c r="U126" s="37"/>
      <c r="V126" s="37"/>
      <c r="W126" s="37"/>
      <c r="X126" s="37"/>
      <c r="Y126" s="37"/>
      <c r="Z126" s="37"/>
      <c r="AA126" s="37"/>
      <c r="AB126" s="37"/>
      <c r="AC126" s="37"/>
      <c r="AD126" s="37"/>
      <c r="AE126" s="37"/>
      <c r="AF126" s="37"/>
      <c r="AG126" s="37"/>
      <c r="AH126" s="37"/>
    </row>
    <row r="127" spans="3:34" ht="13.05" customHeight="1" outlineLevel="2" x14ac:dyDescent="0.3">
      <c r="C127" s="4" t="s">
        <v>7</v>
      </c>
      <c r="D127" s="16" t="s">
        <v>121</v>
      </c>
      <c r="E127" s="172" t="s">
        <v>90</v>
      </c>
      <c r="F127" s="87"/>
      <c r="G127" s="87"/>
      <c r="H127" s="87"/>
      <c r="I127" s="87"/>
      <c r="J127" s="90"/>
      <c r="M127" s="150"/>
      <c r="O127" s="37"/>
      <c r="P127" s="37"/>
      <c r="Q127" s="37"/>
      <c r="R127" s="37"/>
      <c r="S127" s="37"/>
      <c r="T127" s="37"/>
      <c r="U127" s="37"/>
      <c r="V127" s="37"/>
      <c r="W127" s="37"/>
      <c r="X127" s="37"/>
      <c r="Y127" s="37"/>
      <c r="Z127" s="37"/>
      <c r="AA127" s="37"/>
      <c r="AB127" s="37"/>
      <c r="AC127" s="37"/>
      <c r="AD127" s="37"/>
      <c r="AE127" s="37"/>
      <c r="AF127" s="37"/>
      <c r="AG127" s="37"/>
      <c r="AH127" s="37"/>
    </row>
    <row r="128" spans="3:34" ht="13.05" customHeight="1" outlineLevel="2" x14ac:dyDescent="0.3">
      <c r="C128" s="4" t="s">
        <v>87</v>
      </c>
      <c r="D128" s="16" t="s">
        <v>121</v>
      </c>
      <c r="E128" s="172" t="s">
        <v>90</v>
      </c>
      <c r="F128" s="87"/>
      <c r="G128" s="87"/>
      <c r="H128" s="87"/>
      <c r="I128" s="87"/>
      <c r="J128" s="90"/>
      <c r="M128" s="150"/>
      <c r="O128" s="37"/>
      <c r="P128" s="37"/>
      <c r="Q128" s="37"/>
      <c r="R128" s="37"/>
      <c r="S128" s="37"/>
      <c r="T128" s="37"/>
      <c r="U128" s="37"/>
      <c r="V128" s="37"/>
      <c r="W128" s="37"/>
      <c r="X128" s="37"/>
      <c r="Y128" s="37"/>
      <c r="Z128" s="37"/>
      <c r="AA128" s="37"/>
      <c r="AB128" s="37"/>
      <c r="AC128" s="37"/>
      <c r="AD128" s="37"/>
      <c r="AE128" s="37"/>
      <c r="AF128" s="37"/>
      <c r="AG128" s="37"/>
      <c r="AH128" s="37"/>
    </row>
    <row r="129" spans="3:34" ht="13.05" customHeight="1" outlineLevel="2" x14ac:dyDescent="0.3">
      <c r="C129" s="42" t="s">
        <v>2</v>
      </c>
      <c r="D129" s="113" t="s">
        <v>135</v>
      </c>
      <c r="E129" s="173" t="s">
        <v>90</v>
      </c>
      <c r="F129" s="91"/>
      <c r="G129" s="91"/>
      <c r="H129" s="91"/>
      <c r="I129" s="91"/>
      <c r="J129" s="92"/>
      <c r="M129" s="150"/>
      <c r="O129" s="37"/>
      <c r="P129" s="37"/>
      <c r="Q129" s="37"/>
      <c r="R129" s="37"/>
      <c r="S129" s="37"/>
      <c r="T129" s="37"/>
      <c r="U129" s="37"/>
      <c r="V129" s="37"/>
      <c r="W129" s="37"/>
      <c r="X129" s="37"/>
      <c r="Y129" s="37"/>
      <c r="Z129" s="37"/>
      <c r="AA129" s="37"/>
      <c r="AB129" s="37"/>
      <c r="AC129" s="37"/>
      <c r="AD129" s="37"/>
      <c r="AE129" s="37"/>
      <c r="AF129" s="37"/>
      <c r="AG129" s="37"/>
      <c r="AH129" s="37"/>
    </row>
    <row r="130" spans="3:34" ht="13.05" customHeight="1" outlineLevel="1" x14ac:dyDescent="0.3">
      <c r="E130" s="174"/>
      <c r="J130" s="4"/>
    </row>
    <row r="131" spans="3:34" ht="13.05" customHeight="1" outlineLevel="1" x14ac:dyDescent="0.3">
      <c r="C131" s="40" t="s">
        <v>15</v>
      </c>
      <c r="D131" s="51"/>
      <c r="E131" s="175"/>
      <c r="F131" s="85"/>
      <c r="G131" s="85"/>
      <c r="H131" s="85"/>
      <c r="I131" s="85"/>
      <c r="J131" s="86"/>
      <c r="M131" s="64"/>
      <c r="O131" s="64"/>
      <c r="P131" s="64"/>
      <c r="Q131" s="64"/>
      <c r="R131" s="64"/>
      <c r="S131" s="64"/>
      <c r="T131" s="64"/>
      <c r="U131" s="64"/>
      <c r="V131" s="64"/>
      <c r="W131" s="64"/>
      <c r="X131" s="64"/>
      <c r="Y131" s="64"/>
      <c r="Z131" s="64"/>
      <c r="AA131" s="64"/>
      <c r="AB131" s="64"/>
      <c r="AC131" s="64"/>
      <c r="AD131" s="64"/>
      <c r="AE131" s="64"/>
      <c r="AF131" s="64"/>
      <c r="AG131" s="64"/>
      <c r="AH131" s="64"/>
    </row>
    <row r="132" spans="3:34" ht="13.05" customHeight="1" outlineLevel="2" x14ac:dyDescent="0.3">
      <c r="C132" s="4" t="s">
        <v>7</v>
      </c>
      <c r="D132" s="16" t="s">
        <v>121</v>
      </c>
      <c r="E132" s="171" t="s">
        <v>90</v>
      </c>
      <c r="F132" s="88"/>
      <c r="G132" s="88"/>
      <c r="H132" s="88"/>
      <c r="I132" s="88"/>
      <c r="J132" s="89"/>
      <c r="M132" s="150"/>
      <c r="O132" s="37"/>
      <c r="P132" s="37"/>
      <c r="Q132" s="37"/>
      <c r="R132" s="37"/>
      <c r="S132" s="37"/>
      <c r="T132" s="37"/>
      <c r="U132" s="37"/>
      <c r="V132" s="37"/>
      <c r="W132" s="37"/>
      <c r="X132" s="37"/>
      <c r="Y132" s="37"/>
      <c r="Z132" s="37"/>
      <c r="AA132" s="37"/>
      <c r="AB132" s="37"/>
      <c r="AC132" s="37"/>
      <c r="AD132" s="37"/>
      <c r="AE132" s="37"/>
      <c r="AF132" s="37"/>
      <c r="AG132" s="37"/>
      <c r="AH132" s="37"/>
    </row>
    <row r="133" spans="3:34" ht="13.05" customHeight="1" outlineLevel="2" x14ac:dyDescent="0.3">
      <c r="C133" s="4" t="s">
        <v>87</v>
      </c>
      <c r="D133" s="16" t="s">
        <v>121</v>
      </c>
      <c r="E133" s="172" t="s">
        <v>90</v>
      </c>
      <c r="F133" s="87"/>
      <c r="G133" s="87"/>
      <c r="H133" s="87"/>
      <c r="I133" s="87"/>
      <c r="J133" s="90"/>
      <c r="M133" s="150"/>
      <c r="O133" s="37"/>
      <c r="P133" s="37"/>
      <c r="Q133" s="37"/>
      <c r="R133" s="37"/>
      <c r="S133" s="37"/>
      <c r="T133" s="37"/>
      <c r="U133" s="37"/>
      <c r="V133" s="37"/>
      <c r="W133" s="37"/>
      <c r="X133" s="37"/>
      <c r="Y133" s="37"/>
      <c r="Z133" s="37"/>
      <c r="AA133" s="37"/>
      <c r="AB133" s="37"/>
      <c r="AC133" s="37"/>
      <c r="AD133" s="37"/>
      <c r="AE133" s="37"/>
      <c r="AF133" s="37"/>
      <c r="AG133" s="37"/>
      <c r="AH133" s="37"/>
    </row>
    <row r="134" spans="3:34" ht="13.05" customHeight="1" outlineLevel="2" x14ac:dyDescent="0.3">
      <c r="C134" s="42" t="s">
        <v>2</v>
      </c>
      <c r="D134" s="113" t="s">
        <v>135</v>
      </c>
      <c r="E134" s="173" t="s">
        <v>90</v>
      </c>
      <c r="F134" s="91"/>
      <c r="G134" s="91"/>
      <c r="H134" s="91"/>
      <c r="I134" s="91"/>
      <c r="J134" s="92"/>
      <c r="M134" s="150"/>
      <c r="O134" s="37"/>
      <c r="P134" s="37"/>
      <c r="Q134" s="37"/>
      <c r="R134" s="37"/>
      <c r="S134" s="37"/>
      <c r="T134" s="37"/>
      <c r="U134" s="37"/>
      <c r="V134" s="37"/>
      <c r="W134" s="37"/>
      <c r="X134" s="37"/>
      <c r="Y134" s="37"/>
      <c r="Z134" s="37"/>
      <c r="AA134" s="37"/>
      <c r="AB134" s="37"/>
      <c r="AC134" s="37"/>
      <c r="AD134" s="37"/>
      <c r="AE134" s="37"/>
      <c r="AF134" s="37"/>
      <c r="AG134" s="37"/>
      <c r="AH134" s="37"/>
    </row>
    <row r="135" spans="3:34" ht="13.05" customHeight="1" outlineLevel="1" x14ac:dyDescent="0.3">
      <c r="E135" s="174"/>
      <c r="J135" s="4"/>
    </row>
    <row r="136" spans="3:34" ht="13.05" customHeight="1" outlineLevel="1" x14ac:dyDescent="0.3">
      <c r="C136" s="40" t="s">
        <v>16</v>
      </c>
      <c r="D136" s="51"/>
      <c r="E136" s="175"/>
      <c r="F136" s="85"/>
      <c r="G136" s="85"/>
      <c r="H136" s="85"/>
      <c r="I136" s="85"/>
      <c r="J136" s="86"/>
      <c r="M136" s="64"/>
      <c r="O136" s="64"/>
      <c r="P136" s="64"/>
      <c r="Q136" s="64"/>
      <c r="R136" s="64"/>
      <c r="S136" s="64"/>
      <c r="T136" s="64"/>
      <c r="U136" s="64"/>
      <c r="V136" s="64"/>
      <c r="W136" s="64"/>
      <c r="X136" s="64"/>
      <c r="Y136" s="64"/>
      <c r="Z136" s="64"/>
      <c r="AA136" s="64"/>
      <c r="AB136" s="64"/>
      <c r="AC136" s="64"/>
      <c r="AD136" s="64"/>
      <c r="AE136" s="64"/>
      <c r="AF136" s="64"/>
      <c r="AG136" s="64"/>
      <c r="AH136" s="64"/>
    </row>
    <row r="137" spans="3:34" ht="13.05" customHeight="1" outlineLevel="2" x14ac:dyDescent="0.3">
      <c r="C137" s="4" t="s">
        <v>17</v>
      </c>
      <c r="D137" s="114" t="s">
        <v>135</v>
      </c>
      <c r="E137" s="171" t="s">
        <v>90</v>
      </c>
      <c r="F137" s="88"/>
      <c r="G137" s="88"/>
      <c r="H137" s="88"/>
      <c r="I137" s="88"/>
      <c r="J137" s="89"/>
      <c r="M137" s="150"/>
      <c r="O137" s="37"/>
      <c r="P137" s="37"/>
      <c r="Q137" s="37"/>
      <c r="R137" s="37"/>
      <c r="S137" s="37"/>
      <c r="T137" s="37"/>
      <c r="U137" s="37"/>
      <c r="V137" s="37"/>
      <c r="W137" s="37"/>
      <c r="X137" s="37"/>
      <c r="Y137" s="37"/>
      <c r="Z137" s="37"/>
      <c r="AA137" s="37"/>
      <c r="AB137" s="37"/>
      <c r="AC137" s="37"/>
      <c r="AD137" s="37"/>
      <c r="AE137" s="37"/>
      <c r="AF137" s="37"/>
      <c r="AG137" s="37"/>
      <c r="AH137" s="37"/>
    </row>
    <row r="138" spans="3:34" ht="13.05" customHeight="1" outlineLevel="2" x14ac:dyDescent="0.3">
      <c r="C138" s="4" t="s">
        <v>18</v>
      </c>
      <c r="D138" s="16" t="s">
        <v>135</v>
      </c>
      <c r="E138" s="172" t="s">
        <v>90</v>
      </c>
      <c r="F138" s="87"/>
      <c r="G138" s="87"/>
      <c r="H138" s="87"/>
      <c r="I138" s="87"/>
      <c r="J138" s="90"/>
      <c r="M138" s="150"/>
      <c r="O138" s="37"/>
      <c r="P138" s="37"/>
      <c r="Q138" s="37"/>
      <c r="R138" s="37"/>
      <c r="S138" s="37"/>
      <c r="T138" s="37"/>
      <c r="U138" s="37"/>
      <c r="V138" s="37"/>
      <c r="W138" s="37"/>
      <c r="X138" s="37"/>
      <c r="Y138" s="37"/>
      <c r="Z138" s="37"/>
      <c r="AA138" s="37"/>
      <c r="AB138" s="37"/>
      <c r="AC138" s="37"/>
      <c r="AD138" s="37"/>
      <c r="AE138" s="37"/>
      <c r="AF138" s="37"/>
      <c r="AG138" s="37"/>
      <c r="AH138" s="37"/>
    </row>
    <row r="139" spans="3:34" ht="13.05" customHeight="1" outlineLevel="2" x14ac:dyDescent="0.3">
      <c r="C139" s="4" t="s">
        <v>19</v>
      </c>
      <c r="D139" s="16" t="s">
        <v>123</v>
      </c>
      <c r="E139" s="172" t="s">
        <v>90</v>
      </c>
      <c r="F139" s="87"/>
      <c r="G139" s="87"/>
      <c r="H139" s="87"/>
      <c r="I139" s="87"/>
      <c r="J139" s="90"/>
      <c r="M139" s="150"/>
      <c r="O139" s="37"/>
      <c r="P139" s="37"/>
      <c r="Q139" s="37"/>
      <c r="R139" s="37"/>
      <c r="S139" s="37"/>
      <c r="T139" s="37"/>
      <c r="U139" s="37"/>
      <c r="V139" s="37"/>
      <c r="W139" s="37"/>
      <c r="X139" s="37"/>
      <c r="Y139" s="37"/>
      <c r="Z139" s="37"/>
      <c r="AA139" s="37"/>
      <c r="AB139" s="37"/>
      <c r="AC139" s="37"/>
      <c r="AD139" s="37"/>
      <c r="AE139" s="37"/>
      <c r="AF139" s="37"/>
      <c r="AG139" s="37"/>
      <c r="AH139" s="37"/>
    </row>
    <row r="140" spans="3:34" ht="13.05" customHeight="1" outlineLevel="2" x14ac:dyDescent="0.3">
      <c r="C140" s="4" t="s">
        <v>87</v>
      </c>
      <c r="D140" s="16" t="s">
        <v>121</v>
      </c>
      <c r="E140" s="172" t="s">
        <v>90</v>
      </c>
      <c r="F140" s="87"/>
      <c r="G140" s="87"/>
      <c r="H140" s="87"/>
      <c r="I140" s="87"/>
      <c r="J140" s="90"/>
      <c r="M140" s="150"/>
      <c r="O140" s="37"/>
      <c r="P140" s="37"/>
      <c r="Q140" s="37"/>
      <c r="R140" s="37"/>
      <c r="S140" s="37"/>
      <c r="T140" s="37"/>
      <c r="U140" s="37"/>
      <c r="V140" s="37"/>
      <c r="W140" s="37"/>
      <c r="X140" s="37"/>
      <c r="Y140" s="37"/>
      <c r="Z140" s="37"/>
      <c r="AA140" s="37"/>
      <c r="AB140" s="37"/>
      <c r="AC140" s="37"/>
      <c r="AD140" s="37"/>
      <c r="AE140" s="37"/>
      <c r="AF140" s="37"/>
      <c r="AG140" s="37"/>
      <c r="AH140" s="37"/>
    </row>
    <row r="141" spans="3:34" ht="13.05" customHeight="1" outlineLevel="2" x14ac:dyDescent="0.3">
      <c r="C141" s="42" t="s">
        <v>2</v>
      </c>
      <c r="D141" s="113" t="s">
        <v>135</v>
      </c>
      <c r="E141" s="173" t="s">
        <v>90</v>
      </c>
      <c r="F141" s="91"/>
      <c r="G141" s="91"/>
      <c r="H141" s="91"/>
      <c r="I141" s="91"/>
      <c r="J141" s="92"/>
      <c r="M141" s="150"/>
      <c r="O141" s="37"/>
      <c r="P141" s="37"/>
      <c r="Q141" s="37"/>
      <c r="R141" s="37"/>
      <c r="S141" s="37"/>
      <c r="T141" s="37"/>
      <c r="U141" s="37"/>
      <c r="V141" s="37"/>
      <c r="W141" s="37"/>
      <c r="X141" s="37"/>
      <c r="Y141" s="37"/>
      <c r="Z141" s="37"/>
      <c r="AA141" s="37"/>
      <c r="AB141" s="37"/>
      <c r="AC141" s="37"/>
      <c r="AD141" s="37"/>
      <c r="AE141" s="37"/>
      <c r="AF141" s="37"/>
      <c r="AG141" s="37"/>
      <c r="AH141" s="37"/>
    </row>
    <row r="142" spans="3:34" ht="13.05" customHeight="1" outlineLevel="1" x14ac:dyDescent="0.3">
      <c r="E142" s="174"/>
      <c r="J142" s="4"/>
    </row>
    <row r="143" spans="3:34" ht="13.05" customHeight="1" outlineLevel="1" x14ac:dyDescent="0.3">
      <c r="C143" s="40" t="s">
        <v>20</v>
      </c>
      <c r="D143" s="51"/>
      <c r="E143" s="175"/>
      <c r="F143" s="85"/>
      <c r="G143" s="85"/>
      <c r="H143" s="85"/>
      <c r="I143" s="85"/>
      <c r="J143" s="86"/>
      <c r="M143" s="64"/>
      <c r="O143" s="64"/>
      <c r="P143" s="64"/>
      <c r="Q143" s="64"/>
      <c r="R143" s="64"/>
      <c r="S143" s="64"/>
      <c r="T143" s="64"/>
      <c r="U143" s="64"/>
      <c r="V143" s="64"/>
      <c r="W143" s="64"/>
      <c r="X143" s="64"/>
      <c r="Y143" s="64"/>
      <c r="Z143" s="64"/>
      <c r="AA143" s="64"/>
      <c r="AB143" s="64"/>
      <c r="AC143" s="64"/>
      <c r="AD143" s="64"/>
      <c r="AE143" s="64"/>
      <c r="AF143" s="64"/>
      <c r="AG143" s="64"/>
      <c r="AH143" s="64"/>
    </row>
    <row r="144" spans="3:34" ht="13.05" customHeight="1" outlineLevel="2" x14ac:dyDescent="0.3">
      <c r="C144" s="4" t="s">
        <v>1</v>
      </c>
      <c r="D144" s="16" t="s">
        <v>135</v>
      </c>
      <c r="E144" s="171" t="s">
        <v>90</v>
      </c>
      <c r="F144" s="88"/>
      <c r="G144" s="88"/>
      <c r="H144" s="88"/>
      <c r="I144" s="88"/>
      <c r="J144" s="89"/>
      <c r="M144" s="150"/>
      <c r="O144" s="37"/>
      <c r="P144" s="37"/>
      <c r="Q144" s="37"/>
      <c r="R144" s="37"/>
      <c r="S144" s="37"/>
      <c r="T144" s="37"/>
      <c r="U144" s="37"/>
      <c r="V144" s="37"/>
      <c r="W144" s="37"/>
      <c r="X144" s="37"/>
      <c r="Y144" s="37"/>
      <c r="Z144" s="37"/>
      <c r="AA144" s="37"/>
      <c r="AB144" s="37"/>
      <c r="AC144" s="37"/>
      <c r="AD144" s="37"/>
      <c r="AE144" s="37"/>
      <c r="AF144" s="37"/>
      <c r="AG144" s="37"/>
      <c r="AH144" s="37"/>
    </row>
    <row r="145" spans="3:34" ht="13.05" customHeight="1" outlineLevel="2" x14ac:dyDescent="0.3">
      <c r="C145" s="4" t="s">
        <v>87</v>
      </c>
      <c r="D145" s="16" t="s">
        <v>121</v>
      </c>
      <c r="E145" s="172" t="s">
        <v>90</v>
      </c>
      <c r="F145" s="87"/>
      <c r="G145" s="87"/>
      <c r="H145" s="87"/>
      <c r="I145" s="87"/>
      <c r="J145" s="90"/>
      <c r="M145" s="150"/>
      <c r="O145" s="37"/>
      <c r="P145" s="37"/>
      <c r="Q145" s="37"/>
      <c r="R145" s="37"/>
      <c r="S145" s="37"/>
      <c r="T145" s="37"/>
      <c r="U145" s="37"/>
      <c r="V145" s="37"/>
      <c r="W145" s="37"/>
      <c r="X145" s="37"/>
      <c r="Y145" s="37"/>
      <c r="Z145" s="37"/>
      <c r="AA145" s="37"/>
      <c r="AB145" s="37"/>
      <c r="AC145" s="37"/>
      <c r="AD145" s="37"/>
      <c r="AE145" s="37"/>
      <c r="AF145" s="37"/>
      <c r="AG145" s="37"/>
      <c r="AH145" s="37"/>
    </row>
    <row r="146" spans="3:34" ht="13.05" customHeight="1" outlineLevel="2" x14ac:dyDescent="0.3">
      <c r="C146" s="42" t="s">
        <v>2</v>
      </c>
      <c r="D146" s="113" t="s">
        <v>121</v>
      </c>
      <c r="E146" s="173" t="s">
        <v>90</v>
      </c>
      <c r="F146" s="91"/>
      <c r="G146" s="91"/>
      <c r="H146" s="91"/>
      <c r="I146" s="91"/>
      <c r="J146" s="92"/>
      <c r="M146" s="150"/>
      <c r="O146" s="37"/>
      <c r="P146" s="37"/>
      <c r="Q146" s="37"/>
      <c r="R146" s="37"/>
      <c r="S146" s="37"/>
      <c r="T146" s="37"/>
      <c r="U146" s="37"/>
      <c r="V146" s="37"/>
      <c r="W146" s="37"/>
      <c r="X146" s="37"/>
      <c r="Y146" s="37"/>
      <c r="Z146" s="37"/>
      <c r="AA146" s="37"/>
      <c r="AB146" s="37"/>
      <c r="AC146" s="37"/>
      <c r="AD146" s="37"/>
      <c r="AE146" s="37"/>
      <c r="AF146" s="37"/>
      <c r="AG146" s="37"/>
      <c r="AH146" s="37"/>
    </row>
    <row r="147" spans="3:34" ht="13.05" customHeight="1" outlineLevel="1" x14ac:dyDescent="0.3">
      <c r="E147" s="174"/>
      <c r="J147" s="4"/>
    </row>
    <row r="148" spans="3:34" ht="13.05" customHeight="1" outlineLevel="1" x14ac:dyDescent="0.3">
      <c r="C148" s="68" t="s">
        <v>98</v>
      </c>
      <c r="D148" s="69"/>
      <c r="E148" s="177"/>
      <c r="F148" s="93"/>
      <c r="G148" s="93"/>
      <c r="H148" s="93"/>
      <c r="I148" s="93"/>
      <c r="J148" s="94"/>
      <c r="O148" s="64"/>
      <c r="P148" s="64"/>
      <c r="Q148" s="64"/>
      <c r="R148" s="64"/>
      <c r="S148" s="64"/>
      <c r="T148" s="64"/>
      <c r="U148" s="64"/>
      <c r="V148" s="64"/>
      <c r="W148" s="64"/>
      <c r="X148" s="64"/>
      <c r="Y148" s="64"/>
      <c r="Z148" s="64"/>
      <c r="AA148" s="64"/>
      <c r="AB148" s="64"/>
      <c r="AC148" s="64"/>
      <c r="AD148" s="64"/>
      <c r="AE148" s="64"/>
      <c r="AF148" s="64"/>
      <c r="AG148" s="64"/>
      <c r="AH148" s="64"/>
    </row>
    <row r="149" spans="3:34" ht="13.05" customHeight="1" outlineLevel="2" x14ac:dyDescent="0.3">
      <c r="C149" s="66" t="s">
        <v>93</v>
      </c>
      <c r="D149" s="75" t="s">
        <v>104</v>
      </c>
      <c r="E149" s="172" t="s">
        <v>90</v>
      </c>
      <c r="F149" s="88"/>
      <c r="G149" s="88"/>
      <c r="H149" s="88"/>
      <c r="I149" s="88"/>
      <c r="J149" s="89"/>
      <c r="M149" s="151"/>
    </row>
    <row r="150" spans="3:34" ht="13.05" customHeight="1" outlineLevel="2" x14ac:dyDescent="0.3">
      <c r="C150" s="66" t="s">
        <v>94</v>
      </c>
      <c r="D150" s="67" t="s">
        <v>104</v>
      </c>
      <c r="E150" s="172" t="s">
        <v>90</v>
      </c>
      <c r="F150" s="87"/>
      <c r="G150" s="87"/>
      <c r="H150" s="87"/>
      <c r="I150" s="87"/>
      <c r="J150" s="90"/>
      <c r="M150" s="151"/>
    </row>
    <row r="151" spans="3:34" ht="13.05" customHeight="1" outlineLevel="2" x14ac:dyDescent="0.3">
      <c r="C151" s="66" t="s">
        <v>95</v>
      </c>
      <c r="D151" s="67" t="s">
        <v>104</v>
      </c>
      <c r="E151" s="172" t="s">
        <v>90</v>
      </c>
      <c r="F151" s="87"/>
      <c r="G151" s="87"/>
      <c r="H151" s="87"/>
      <c r="I151" s="87"/>
      <c r="J151" s="90"/>
      <c r="M151" s="151"/>
    </row>
    <row r="152" spans="3:34" ht="13.05" customHeight="1" outlineLevel="2" x14ac:dyDescent="0.3">
      <c r="C152" s="66" t="s">
        <v>96</v>
      </c>
      <c r="D152" s="67" t="s">
        <v>104</v>
      </c>
      <c r="E152" s="172" t="s">
        <v>90</v>
      </c>
      <c r="F152" s="87"/>
      <c r="G152" s="87"/>
      <c r="H152" s="87"/>
      <c r="I152" s="87"/>
      <c r="J152" s="90"/>
      <c r="M152" s="151"/>
    </row>
    <row r="153" spans="3:34" ht="13.05" customHeight="1" outlineLevel="2" x14ac:dyDescent="0.3">
      <c r="C153" s="65" t="s">
        <v>97</v>
      </c>
      <c r="D153" s="76" t="s">
        <v>104</v>
      </c>
      <c r="E153" s="173" t="s">
        <v>90</v>
      </c>
      <c r="F153" s="91"/>
      <c r="G153" s="91"/>
      <c r="H153" s="91"/>
      <c r="I153" s="91"/>
      <c r="J153" s="92"/>
      <c r="M153" s="151"/>
    </row>
    <row r="154" spans="3:34" x14ac:dyDescent="0.3">
      <c r="C154" s="21"/>
      <c r="E154" s="21"/>
      <c r="F154" s="21"/>
      <c r="G154" s="21"/>
      <c r="H154" s="21"/>
    </row>
    <row r="155" spans="3:34" x14ac:dyDescent="0.3">
      <c r="C155" s="21"/>
      <c r="E155" s="21"/>
      <c r="F155" s="21"/>
      <c r="G155" s="21"/>
      <c r="H155" s="21"/>
    </row>
    <row r="156" spans="3:34" x14ac:dyDescent="0.3">
      <c r="C156" s="21"/>
      <c r="E156" s="21"/>
      <c r="F156" s="21"/>
      <c r="G156" s="21"/>
      <c r="H156" s="21"/>
    </row>
    <row r="157" spans="3:34" x14ac:dyDescent="0.3">
      <c r="C157" s="21"/>
      <c r="E157" s="21"/>
      <c r="F157" s="21"/>
      <c r="G157" s="21"/>
      <c r="H157" s="21"/>
    </row>
    <row r="158" spans="3:34" x14ac:dyDescent="0.3">
      <c r="C158" s="21"/>
      <c r="E158" s="21"/>
      <c r="F158" s="21"/>
      <c r="G158" s="21"/>
      <c r="H158" s="21"/>
    </row>
  </sheetData>
  <mergeCells count="21">
    <mergeCell ref="C3:E3"/>
    <mergeCell ref="C14:H14"/>
    <mergeCell ref="C15:H15"/>
    <mergeCell ref="C4:E4"/>
    <mergeCell ref="C6:E6"/>
    <mergeCell ref="C8:E8"/>
    <mergeCell ref="C10:E10"/>
    <mergeCell ref="C12:E12"/>
    <mergeCell ref="C9:E9"/>
    <mergeCell ref="B4:B5"/>
    <mergeCell ref="F4:F5"/>
    <mergeCell ref="B6:B7"/>
    <mergeCell ref="F6:F7"/>
    <mergeCell ref="B8:B9"/>
    <mergeCell ref="F8:F9"/>
    <mergeCell ref="B10:B11"/>
    <mergeCell ref="F10:F11"/>
    <mergeCell ref="B12:B13"/>
    <mergeCell ref="F12:F13"/>
    <mergeCell ref="C13:E13"/>
    <mergeCell ref="C11:E11"/>
  </mergeCells>
  <phoneticPr fontId="3" type="noConversion"/>
  <hyperlinks>
    <hyperlink ref="F4" location="'Financial Information'!C14" display="C14" xr:uid="{D22A313D-6A52-4BD3-8699-929AF4B1021E}"/>
    <hyperlink ref="F6" location="'Financial Information'!C18" display="B18" xr:uid="{D4E9F6CB-460F-4249-8B95-40692995C5B9}"/>
    <hyperlink ref="F10" location="'Financial Information'!C73" display="C73" xr:uid="{32AF00C9-4349-4DC0-B035-2F6C8D539359}"/>
    <hyperlink ref="F8" location="'Financial Information'!C21" display="B21" xr:uid="{28CA9112-FE13-435B-AECF-2D13F78DB1B2}"/>
    <hyperlink ref="F12" location="'Financial Information'!C76" display="C76" xr:uid="{D1A79EE4-4CFA-471D-B195-623078490188}"/>
    <hyperlink ref="F4:F5" location="'Financial Information'!C19" display="C19" xr:uid="{ECE69FB7-1F28-48A7-8FB3-4AEDC0415A4F}"/>
    <hyperlink ref="F6:F7" location="'Financial Information'!C23" display="B23" xr:uid="{106D254E-B78D-410D-9062-B896D654D5E6}"/>
    <hyperlink ref="F8:F9" location="'Financial Information'!C26" display="C26" xr:uid="{FB124704-7F6C-4987-BCC5-E5EDC3ADF17A}"/>
    <hyperlink ref="F10:F11" location="'Financial Information'!C85" display="C85" xr:uid="{FB814A15-32AE-4C0D-93B4-BFD198E3C8DF}"/>
    <hyperlink ref="F12:F13" location="'Financial Information'!C88" display="C88" xr:uid="{40B99445-65B3-402A-A7FE-CACEA2F6DF0A}"/>
  </hyperlinks>
  <pageMargins left="0.7" right="0.7" top="0.75" bottom="0.75" header="0.3" footer="0.3"/>
  <pageSetup orientation="portrait" horizontalDpi="360" verticalDpi="360" r:id="rId1"/>
  <legacyDrawing r:id="rId2"/>
  <extLst>
    <ext xmlns:x14="http://schemas.microsoft.com/office/spreadsheetml/2009/9/main" uri="{78C0D931-6437-407d-A8EE-F0AAD7539E65}">
      <x14:conditionalFormattings>
        <x14:conditionalFormatting xmlns:xm="http://schemas.microsoft.com/office/excel/2006/main">
          <x14:cfRule type="cellIs" priority="19" operator="equal" id="{A8DEB151-E42A-42E7-A612-A211E1516323}">
            <xm:f>Sheet2!$H$4</xm:f>
            <x14:dxf>
              <font>
                <color rgb="FF9C5700"/>
              </font>
              <fill>
                <patternFill>
                  <bgColor rgb="FFFFEB9C"/>
                </patternFill>
              </fill>
            </x14:dxf>
          </x14:cfRule>
          <x14:cfRule type="cellIs" priority="20" operator="equal" id="{7778E844-0817-4CF3-AD22-300E92A59D22}">
            <xm:f>Sheet2!$H$3</xm:f>
            <x14:dxf>
              <font>
                <color rgb="FF006100"/>
              </font>
              <fill>
                <patternFill>
                  <bgColor rgb="FFC6EFCE"/>
                </patternFill>
              </fill>
            </x14:dxf>
          </x14:cfRule>
          <xm:sqref>E95:E98</xm:sqref>
        </x14:conditionalFormatting>
        <x14:conditionalFormatting xmlns:xm="http://schemas.microsoft.com/office/excel/2006/main">
          <x14:cfRule type="cellIs" priority="15" operator="equal" id="{59C98001-F4E6-4459-97A7-9174645D5B18}">
            <xm:f>Sheet2!$H$4</xm:f>
            <x14:dxf>
              <font>
                <color rgb="FF9C5700"/>
              </font>
              <fill>
                <patternFill>
                  <bgColor rgb="FFFFEB9C"/>
                </patternFill>
              </fill>
            </x14:dxf>
          </x14:cfRule>
          <x14:cfRule type="cellIs" priority="16" operator="equal" id="{BBF12788-0C51-4805-9789-EB03A84E20F4}">
            <xm:f>Sheet2!$H$3</xm:f>
            <x14:dxf>
              <font>
                <color rgb="FF006100"/>
              </font>
              <fill>
                <patternFill>
                  <bgColor rgb="FFC6EFCE"/>
                </patternFill>
              </fill>
            </x14:dxf>
          </x14:cfRule>
          <xm:sqref>E101:E106</xm:sqref>
        </x14:conditionalFormatting>
        <x14:conditionalFormatting xmlns:xm="http://schemas.microsoft.com/office/excel/2006/main">
          <x14:cfRule type="cellIs" priority="13" operator="equal" id="{24510427-CFE4-49AE-9124-1C6A66D48EAD}">
            <xm:f>Sheet2!$H$4</xm:f>
            <x14:dxf>
              <font>
                <color rgb="FF9C5700"/>
              </font>
              <fill>
                <patternFill>
                  <bgColor rgb="FFFFEB9C"/>
                </patternFill>
              </fill>
            </x14:dxf>
          </x14:cfRule>
          <x14:cfRule type="cellIs" priority="14" operator="equal" id="{1F60EF24-AA2F-4CCA-BE4D-4621C0047755}">
            <xm:f>Sheet2!$H$3</xm:f>
            <x14:dxf>
              <font>
                <color rgb="FF006100"/>
              </font>
              <fill>
                <patternFill>
                  <bgColor rgb="FFC6EFCE"/>
                </patternFill>
              </fill>
            </x14:dxf>
          </x14:cfRule>
          <xm:sqref>E109:E113</xm:sqref>
        </x14:conditionalFormatting>
        <x14:conditionalFormatting xmlns:xm="http://schemas.microsoft.com/office/excel/2006/main">
          <x14:cfRule type="cellIs" priority="11" operator="equal" id="{0F2168BD-ECD4-40A2-A3DB-C97E3CD49AF2}">
            <xm:f>Sheet2!$H$4</xm:f>
            <x14:dxf>
              <font>
                <color rgb="FF9C5700"/>
              </font>
              <fill>
                <patternFill>
                  <bgColor rgb="FFFFEB9C"/>
                </patternFill>
              </fill>
            </x14:dxf>
          </x14:cfRule>
          <x14:cfRule type="cellIs" priority="12" operator="equal" id="{1BB444E2-1AC6-4A84-AD85-C3DFD64FCE6C}">
            <xm:f>Sheet2!$H$3</xm:f>
            <x14:dxf>
              <font>
                <color rgb="FF006100"/>
              </font>
              <fill>
                <patternFill>
                  <bgColor rgb="FFC6EFCE"/>
                </patternFill>
              </fill>
            </x14:dxf>
          </x14:cfRule>
          <xm:sqref>E116:E121</xm:sqref>
        </x14:conditionalFormatting>
        <x14:conditionalFormatting xmlns:xm="http://schemas.microsoft.com/office/excel/2006/main">
          <x14:cfRule type="cellIs" priority="9" operator="equal" id="{F08CE045-B880-47CD-84E4-A21866267C2E}">
            <xm:f>Sheet2!$H$4</xm:f>
            <x14:dxf>
              <font>
                <color rgb="FF9C5700"/>
              </font>
              <fill>
                <patternFill>
                  <bgColor rgb="FFFFEB9C"/>
                </patternFill>
              </fill>
            </x14:dxf>
          </x14:cfRule>
          <x14:cfRule type="cellIs" priority="10" operator="equal" id="{C3897614-D2E9-4604-BE3E-EF06A04AA890}">
            <xm:f>Sheet2!$H$3</xm:f>
            <x14:dxf>
              <font>
                <color rgb="FF006100"/>
              </font>
              <fill>
                <patternFill>
                  <bgColor rgb="FFC6EFCE"/>
                </patternFill>
              </fill>
            </x14:dxf>
          </x14:cfRule>
          <xm:sqref>E124:E129</xm:sqref>
        </x14:conditionalFormatting>
        <x14:conditionalFormatting xmlns:xm="http://schemas.microsoft.com/office/excel/2006/main">
          <x14:cfRule type="cellIs" priority="7" operator="equal" id="{7ED622B7-3164-4AC4-A1C7-3983690E4A84}">
            <xm:f>Sheet2!$H$4</xm:f>
            <x14:dxf>
              <font>
                <color rgb="FF9C5700"/>
              </font>
              <fill>
                <patternFill>
                  <bgColor rgb="FFFFEB9C"/>
                </patternFill>
              </fill>
            </x14:dxf>
          </x14:cfRule>
          <x14:cfRule type="cellIs" priority="8" operator="equal" id="{0D8A6343-68D8-48E7-A367-A69B91E6E082}">
            <xm:f>Sheet2!$H$3</xm:f>
            <x14:dxf>
              <font>
                <color rgb="FF006100"/>
              </font>
              <fill>
                <patternFill>
                  <bgColor rgb="FFC6EFCE"/>
                </patternFill>
              </fill>
            </x14:dxf>
          </x14:cfRule>
          <xm:sqref>E132:E134</xm:sqref>
        </x14:conditionalFormatting>
        <x14:conditionalFormatting xmlns:xm="http://schemas.microsoft.com/office/excel/2006/main">
          <x14:cfRule type="cellIs" priority="5" operator="equal" id="{2B2D7EEF-4936-416F-BE99-5481FD971451}">
            <xm:f>Sheet2!$H$4</xm:f>
            <x14:dxf>
              <font>
                <color rgb="FF9C5700"/>
              </font>
              <fill>
                <patternFill>
                  <bgColor rgb="FFFFEB9C"/>
                </patternFill>
              </fill>
            </x14:dxf>
          </x14:cfRule>
          <x14:cfRule type="cellIs" priority="6" operator="equal" id="{C9BAFC83-4084-4DB9-8B03-F67B9731FE12}">
            <xm:f>Sheet2!$H$3</xm:f>
            <x14:dxf>
              <font>
                <color rgb="FF006100"/>
              </font>
              <fill>
                <patternFill>
                  <bgColor rgb="FFC6EFCE"/>
                </patternFill>
              </fill>
            </x14:dxf>
          </x14:cfRule>
          <xm:sqref>E137:E141</xm:sqref>
        </x14:conditionalFormatting>
        <x14:conditionalFormatting xmlns:xm="http://schemas.microsoft.com/office/excel/2006/main">
          <x14:cfRule type="cellIs" priority="3" operator="equal" id="{46B2B26F-A246-45D4-B9A1-B7EFBB7801D0}">
            <xm:f>Sheet2!$H$4</xm:f>
            <x14:dxf>
              <font>
                <color rgb="FF9C5700"/>
              </font>
              <fill>
                <patternFill>
                  <bgColor rgb="FFFFEB9C"/>
                </patternFill>
              </fill>
            </x14:dxf>
          </x14:cfRule>
          <x14:cfRule type="cellIs" priority="4" operator="equal" id="{A44F8266-9C6A-4C03-9056-C9C5D8D6309B}">
            <xm:f>Sheet2!$H$3</xm:f>
            <x14:dxf>
              <font>
                <color rgb="FF006100"/>
              </font>
              <fill>
                <patternFill>
                  <bgColor rgb="FFC6EFCE"/>
                </patternFill>
              </fill>
            </x14:dxf>
          </x14:cfRule>
          <xm:sqref>E144:E146</xm:sqref>
        </x14:conditionalFormatting>
        <x14:conditionalFormatting xmlns:xm="http://schemas.microsoft.com/office/excel/2006/main">
          <x14:cfRule type="cellIs" priority="1" operator="equal" id="{BE6B0AE4-96B3-4618-9F3F-703E47F78FEC}">
            <xm:f>Sheet2!$H$4</xm:f>
            <x14:dxf>
              <font>
                <color rgb="FF9C5700"/>
              </font>
              <fill>
                <patternFill>
                  <bgColor rgb="FFFFEB9C"/>
                </patternFill>
              </fill>
            </x14:dxf>
          </x14:cfRule>
          <x14:cfRule type="cellIs" priority="2" operator="equal" id="{022DA5F3-1317-43E6-9277-FA63382D9030}">
            <xm:f>Sheet2!$H$3</xm:f>
            <x14:dxf>
              <font>
                <color rgb="FF006100"/>
              </font>
              <fill>
                <patternFill>
                  <bgColor rgb="FFC6EFCE"/>
                </patternFill>
              </fill>
            </x14:dxf>
          </x14:cfRule>
          <xm:sqref>E149:E153</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421DD120-BE68-449F-92E0-4982A1C55AED}">
          <x14:formula1>
            <xm:f>Sheet2!$B$3:$B$7</xm:f>
          </x14:formula1>
          <xm:sqref>C19</xm:sqref>
        </x14:dataValidation>
        <x14:dataValidation type="list" allowBlank="1" showInputMessage="1" showErrorMessage="1" xr:uid="{5CF4B450-2413-47BE-925E-30682D73222F}">
          <x14:formula1>
            <xm:f>Sheet2!$F$3:$F$10</xm:f>
          </x14:formula1>
          <xm:sqref>C23</xm:sqref>
        </x14:dataValidation>
        <x14:dataValidation type="list" allowBlank="1" showInputMessage="1" showErrorMessage="1" xr:uid="{31F1A7BA-3743-4D13-BC60-326FA981E9FB}">
          <x14:formula1>
            <xm:f>Sheet2!$D$3:$D$11</xm:f>
          </x14:formula1>
          <xm:sqref>C86</xm:sqref>
        </x14:dataValidation>
        <x14:dataValidation type="list" allowBlank="1" showInputMessage="1" showErrorMessage="1" xr:uid="{2A10DF63-B778-4DC1-8A7B-BED4F970E1E6}">
          <x14:formula1>
            <xm:f>Sheet2!$H$3:$H$4</xm:f>
          </x14:formula1>
          <xm:sqref>E137:E141 E95:E98 E101:E106 E109:E113 E116:E121 E124:E129 E132:E134 E144:E146 E149:E153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6441E-0817-45F9-A5AE-0F1DA77FD8EC}">
  <dimension ref="B2:H11"/>
  <sheetViews>
    <sheetView showGridLines="0" workbookViewId="0">
      <selection activeCell="D20" sqref="D20"/>
    </sheetView>
  </sheetViews>
  <sheetFormatPr defaultColWidth="9" defaultRowHeight="11.65" x14ac:dyDescent="0.35"/>
  <cols>
    <col min="1" max="1" width="9" style="2"/>
    <col min="2" max="2" width="31.73046875" style="2" customWidth="1"/>
    <col min="3" max="3" width="9" style="2"/>
    <col min="4" max="4" width="22.265625" style="2" customWidth="1"/>
    <col min="5" max="5" width="9" style="2"/>
    <col min="6" max="6" width="26" style="2" customWidth="1"/>
    <col min="7" max="7" width="9" style="2"/>
    <col min="8" max="8" width="25" style="2" customWidth="1"/>
    <col min="9" max="16384" width="9" style="2"/>
  </cols>
  <sheetData>
    <row r="2" spans="2:8" x14ac:dyDescent="0.35">
      <c r="B2" s="1" t="s">
        <v>41</v>
      </c>
      <c r="D2" s="1" t="s">
        <v>42</v>
      </c>
      <c r="F2" s="1" t="s">
        <v>43</v>
      </c>
      <c r="H2" s="1" t="s">
        <v>91</v>
      </c>
    </row>
    <row r="3" spans="2:8" x14ac:dyDescent="0.35">
      <c r="B3" s="3" t="s">
        <v>44</v>
      </c>
      <c r="D3" s="3" t="s">
        <v>0</v>
      </c>
      <c r="F3" s="3" t="s">
        <v>45</v>
      </c>
      <c r="H3" s="3" t="s">
        <v>90</v>
      </c>
    </row>
    <row r="4" spans="2:8" x14ac:dyDescent="0.35">
      <c r="B4" s="3" t="s">
        <v>46</v>
      </c>
      <c r="D4" s="3" t="s">
        <v>3</v>
      </c>
      <c r="F4" s="3" t="s">
        <v>47</v>
      </c>
      <c r="H4" s="3" t="s">
        <v>89</v>
      </c>
    </row>
    <row r="5" spans="2:8" x14ac:dyDescent="0.35">
      <c r="B5" s="3" t="s">
        <v>48</v>
      </c>
      <c r="D5" s="3" t="s">
        <v>8</v>
      </c>
      <c r="F5" s="3" t="s">
        <v>49</v>
      </c>
    </row>
    <row r="6" spans="2:8" x14ac:dyDescent="0.35">
      <c r="B6" s="3" t="s">
        <v>50</v>
      </c>
      <c r="D6" s="3" t="s">
        <v>10</v>
      </c>
      <c r="F6" s="3" t="s">
        <v>51</v>
      </c>
    </row>
    <row r="7" spans="2:8" x14ac:dyDescent="0.35">
      <c r="B7" s="3" t="s">
        <v>52</v>
      </c>
      <c r="D7" s="3" t="s">
        <v>14</v>
      </c>
      <c r="F7" s="3" t="s">
        <v>53</v>
      </c>
    </row>
    <row r="8" spans="2:8" x14ac:dyDescent="0.35">
      <c r="D8" s="3" t="s">
        <v>15</v>
      </c>
      <c r="F8" s="3" t="s">
        <v>54</v>
      </c>
    </row>
    <row r="9" spans="2:8" x14ac:dyDescent="0.35">
      <c r="D9" s="3" t="s">
        <v>16</v>
      </c>
      <c r="F9" s="3" t="s">
        <v>55</v>
      </c>
    </row>
    <row r="10" spans="2:8" x14ac:dyDescent="0.35">
      <c r="D10" s="3" t="s">
        <v>99</v>
      </c>
      <c r="F10" s="3" t="s">
        <v>56</v>
      </c>
    </row>
    <row r="11" spans="2:8" ht="14.25" x14ac:dyDescent="0.45">
      <c r="D11" s="3" t="s">
        <v>100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D2AC84A8E2C5418C53A3D1E4DC7BF7" ma:contentTypeVersion="14" ma:contentTypeDescription="Create a new document." ma:contentTypeScope="" ma:versionID="cecff4626aac505bc2156faf7906007d">
  <xsd:schema xmlns:xsd="http://www.w3.org/2001/XMLSchema" xmlns:xs="http://www.w3.org/2001/XMLSchema" xmlns:p="http://schemas.microsoft.com/office/2006/metadata/properties" xmlns:ns2="4edb24c1-8820-45b2-8cbf-fb8ed8e9bc7f" xmlns:ns3="e40cb3b9-8a86-417f-91de-b1fd96f44762" targetNamespace="http://schemas.microsoft.com/office/2006/metadata/properties" ma:root="true" ma:fieldsID="45a5094960e02310f2d821adedc5675d" ns2:_="" ns3:_="">
    <xsd:import namespace="4edb24c1-8820-45b2-8cbf-fb8ed8e9bc7f"/>
    <xsd:import namespace="e40cb3b9-8a86-417f-91de-b1fd96f447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db24c1-8820-45b2-8cbf-fb8ed8e9bc7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afa8fe73-933d-474d-b30d-b5d4e917678a}" ma:internalName="TaxCatchAll" ma:showField="CatchAllData" ma:web="4edb24c1-8820-45b2-8cbf-fb8ed8e9bc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40cb3b9-8a86-417f-91de-b1fd96f447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6615d95-7956-4f8b-915f-77ee4fa8e11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edb24c1-8820-45b2-8cbf-fb8ed8e9bc7f" xsi:nil="true"/>
    <lcf76f155ced4ddcb4097134ff3c332f xmlns="e40cb3b9-8a86-417f-91de-b1fd96f44762">
      <Terms xmlns="http://schemas.microsoft.com/office/infopath/2007/PartnerControls"/>
    </lcf76f155ced4ddcb4097134ff3c332f>
    <SharedWithUsers xmlns="4edb24c1-8820-45b2-8cbf-fb8ed8e9bc7f">
      <UserInfo>
        <DisplayName>Natia Tsiklauri</DisplayName>
        <AccountId>13</AccountId>
        <AccountType/>
      </UserInfo>
      <UserInfo>
        <DisplayName>Levan Darsalia</DisplayName>
        <AccountId>38</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831BB6-833C-4A23-87F6-35FECF8BAE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db24c1-8820-45b2-8cbf-fb8ed8e9bc7f"/>
    <ds:schemaRef ds:uri="e40cb3b9-8a86-417f-91de-b1fd96f447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4A20DF-CA13-4521-8AE4-73BB9DC0A90B}">
  <ds:schemaRefs>
    <ds:schemaRef ds:uri="http://schemas.microsoft.com/office/2006/documentManagement/types"/>
    <ds:schemaRef ds:uri="http://purl.org/dc/terms/"/>
    <ds:schemaRef ds:uri="http://purl.org/dc/elements/1.1/"/>
    <ds:schemaRef ds:uri="http://purl.org/dc/dcmitype/"/>
    <ds:schemaRef ds:uri="http://schemas.microsoft.com/office/2006/metadata/properties"/>
    <ds:schemaRef ds:uri="http://schemas.openxmlformats.org/package/2006/metadata/core-properties"/>
    <ds:schemaRef ds:uri="e40cb3b9-8a86-417f-91de-b1fd96f44762"/>
    <ds:schemaRef ds:uri="http://www.w3.org/XML/1998/namespace"/>
    <ds:schemaRef ds:uri="http://schemas.microsoft.com/office/infopath/2007/PartnerControls"/>
    <ds:schemaRef ds:uri="4edb24c1-8820-45b2-8cbf-fb8ed8e9bc7f"/>
  </ds:schemaRefs>
</ds:datastoreItem>
</file>

<file path=customXml/itemProps3.xml><?xml version="1.0" encoding="utf-8"?>
<ds:datastoreItem xmlns:ds="http://schemas.openxmlformats.org/officeDocument/2006/customXml" ds:itemID="{C0E31FEF-18D3-48E6-AF56-7ECACC0A49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Financial Information</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Mariam Machaladze</dc:creator>
  <cp:lastModifiedBy>Mariam Machaladze</cp:lastModifiedBy>
  <dcterms:created xsi:type="dcterms:W3CDTF">2015-06-05T18:17:20Z</dcterms:created>
  <dcterms:modified xsi:type="dcterms:W3CDTF">2024-02-13T11:41:18Z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0x01010040D2AC84A8E2C5418C53A3D1E4DC7BF7</vt:lpwstr>
  </property>
  <property fmtid="{D5CDD505-2E9C-101B-9397-08002B2CF9AE}" pid="3" name="MediaServiceImageTags">
    <vt:lpwstr/>
  </property>
</Properties>
</file>